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promina1-my.sharepoint.com/personal/procelnik_promina_hr/Documents/Ana Maria/Akti općinskog vijeća/Saziv 2025. - 2029/4. sjednica/"/>
    </mc:Choice>
  </mc:AlternateContent>
  <xr:revisionPtr revIDLastSave="1" documentId="13_ncr:1_{8F575566-BC96-4533-A60C-C28194B1700E}" xr6:coauthVersionLast="47" xr6:coauthVersionMax="47" xr10:uidLastSave="{09683221-73B1-4B72-896D-B369C04A55E9}"/>
  <bookViews>
    <workbookView xWindow="-120" yWindow="-120" windowWidth="51840" windowHeight="21390" activeTab="5" xr2:uid="{00000000-000D-0000-FFFF-FFFF00000000}"/>
  </bookViews>
  <sheets>
    <sheet name="Sažetak" sheetId="4" r:id="rId1"/>
    <sheet name="Prihodi i rashodi ekonomska" sheetId="5" r:id="rId2"/>
    <sheet name="Prihodi i rashodi po izvorima" sheetId="9" r:id="rId3"/>
    <sheet name="Funkcijska klasifikacija" sheetId="6" r:id="rId4"/>
    <sheet name="Račun financiranja" sheetId="8" r:id="rId5"/>
    <sheet name="Posebni dio" sheetId="2" r:id="rId6"/>
  </sheets>
  <definedNames>
    <definedName name="_xlnm._FilterDatabase" localSheetId="3" hidden="1">'Funkcijska klasifikacija'!$A$6:$B$31</definedName>
    <definedName name="_xlnm._FilterDatabase" localSheetId="5" hidden="1">'Posebni dio'!$A$10:$E$413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6" l="1"/>
  <c r="E15" i="6"/>
  <c r="E10" i="6"/>
  <c r="E12" i="6"/>
  <c r="E13" i="6"/>
  <c r="E14" i="6"/>
  <c r="E17" i="6"/>
  <c r="E19" i="6"/>
  <c r="E20" i="6"/>
  <c r="E21" i="6"/>
  <c r="E22" i="6"/>
  <c r="E23" i="6"/>
  <c r="E24" i="6"/>
  <c r="E26" i="6"/>
  <c r="E30" i="6"/>
  <c r="E31" i="6"/>
  <c r="E32" i="6"/>
  <c r="E8" i="6"/>
  <c r="D29" i="6"/>
  <c r="D27" i="6"/>
  <c r="E27" i="6" s="1"/>
  <c r="D25" i="6"/>
  <c r="E25" i="6" s="1"/>
  <c r="D23" i="6"/>
  <c r="D18" i="6"/>
  <c r="D9" i="6"/>
  <c r="D7" i="6"/>
  <c r="D6" i="6" l="1"/>
  <c r="D11" i="9"/>
  <c r="E13" i="9"/>
  <c r="E14" i="9"/>
  <c r="E15" i="9"/>
  <c r="E16" i="9"/>
  <c r="E17" i="9"/>
  <c r="E12" i="9"/>
  <c r="E7" i="9"/>
  <c r="E8" i="9"/>
  <c r="E9" i="9"/>
  <c r="E10" i="9"/>
  <c r="E6" i="9"/>
  <c r="D5" i="9"/>
  <c r="E108" i="5"/>
  <c r="E100" i="5"/>
  <c r="E99" i="5" s="1"/>
  <c r="C99" i="5"/>
  <c r="F44" i="5" l="1"/>
  <c r="F102" i="5"/>
  <c r="D66" i="5"/>
  <c r="F67" i="5"/>
  <c r="F101" i="5"/>
  <c r="F103" i="5"/>
  <c r="F104" i="5"/>
  <c r="F105" i="5"/>
  <c r="F106" i="5"/>
  <c r="F107" i="5"/>
  <c r="F109" i="5"/>
  <c r="F110" i="5"/>
  <c r="F111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E66" i="5"/>
  <c r="F66" i="5" l="1"/>
  <c r="E50" i="5"/>
  <c r="E42" i="5"/>
  <c r="E37" i="5"/>
  <c r="F14" i="5" l="1"/>
  <c r="F34" i="5"/>
  <c r="F33" i="5"/>
  <c r="F32" i="5"/>
  <c r="E12" i="5"/>
  <c r="E31" i="5"/>
  <c r="E35" i="5"/>
  <c r="F29" i="5"/>
  <c r="F30" i="5"/>
  <c r="F28" i="5"/>
  <c r="E27" i="5"/>
  <c r="F22" i="5"/>
  <c r="F23" i="5"/>
  <c r="F24" i="5"/>
  <c r="F25" i="5"/>
  <c r="F26" i="5"/>
  <c r="F21" i="5"/>
  <c r="E20" i="5"/>
  <c r="F18" i="5"/>
  <c r="F13" i="5"/>
  <c r="F11" i="5"/>
  <c r="F10" i="5"/>
  <c r="F9" i="5"/>
  <c r="E8" i="5"/>
  <c r="G49" i="2"/>
  <c r="G237" i="2"/>
  <c r="G215" i="2"/>
  <c r="G144" i="2"/>
  <c r="G86" i="2"/>
  <c r="G48" i="2" s="1"/>
  <c r="G25" i="2"/>
  <c r="G24" i="2" s="1"/>
  <c r="G16" i="2"/>
  <c r="G15" i="2" s="1"/>
  <c r="G14" i="2" s="1"/>
  <c r="G13" i="2" s="1"/>
  <c r="G12" i="2" s="1"/>
  <c r="G415" i="2"/>
  <c r="H413" i="2"/>
  <c r="H408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385" i="2"/>
  <c r="G384" i="2"/>
  <c r="G380" i="2"/>
  <c r="H368" i="2"/>
  <c r="H369" i="2"/>
  <c r="G367" i="2"/>
  <c r="G366" i="2" s="1"/>
  <c r="G365" i="2" s="1"/>
  <c r="G364" i="2" s="1"/>
  <c r="H358" i="2"/>
  <c r="H357" i="2"/>
  <c r="G355" i="2"/>
  <c r="G354" i="2" s="1"/>
  <c r="G353" i="2" s="1"/>
  <c r="G352" i="2" s="1"/>
  <c r="H330" i="2"/>
  <c r="H329" i="2" s="1"/>
  <c r="H328" i="2"/>
  <c r="H327" i="2"/>
  <c r="G326" i="2"/>
  <c r="G329" i="2"/>
  <c r="G311" i="2"/>
  <c r="G301" i="2"/>
  <c r="G288" i="2"/>
  <c r="H293" i="2"/>
  <c r="H294" i="2"/>
  <c r="H295" i="2"/>
  <c r="H296" i="2"/>
  <c r="H289" i="2"/>
  <c r="H290" i="2"/>
  <c r="H291" i="2"/>
  <c r="H292" i="2"/>
  <c r="H297" i="2"/>
  <c r="H298" i="2"/>
  <c r="H299" i="2"/>
  <c r="H300" i="2"/>
  <c r="H250" i="2"/>
  <c r="H254" i="2"/>
  <c r="H242" i="2"/>
  <c r="H243" i="2"/>
  <c r="H244" i="2"/>
  <c r="H245" i="2"/>
  <c r="H241" i="2"/>
  <c r="H223" i="2"/>
  <c r="H227" i="2"/>
  <c r="H219" i="2"/>
  <c r="H210" i="2"/>
  <c r="H211" i="2"/>
  <c r="H212" i="2"/>
  <c r="H213" i="2"/>
  <c r="H214" i="2"/>
  <c r="H209" i="2"/>
  <c r="G208" i="2"/>
  <c r="G207" i="2" s="1"/>
  <c r="G206" i="2" s="1"/>
  <c r="H201" i="2"/>
  <c r="H202" i="2"/>
  <c r="H203" i="2"/>
  <c r="H204" i="2"/>
  <c r="H205" i="2"/>
  <c r="H200" i="2"/>
  <c r="G199" i="2"/>
  <c r="G198" i="2" s="1"/>
  <c r="G197" i="2" s="1"/>
  <c r="H162" i="2"/>
  <c r="H143" i="2"/>
  <c r="G142" i="2"/>
  <c r="G141" i="2" s="1"/>
  <c r="G140" i="2" s="1"/>
  <c r="G139" i="2" s="1"/>
  <c r="H133" i="2"/>
  <c r="H132" i="2" s="1"/>
  <c r="H131" i="2" s="1"/>
  <c r="H130" i="2" s="1"/>
  <c r="G132" i="2"/>
  <c r="G131" i="2" s="1"/>
  <c r="G130" i="2" s="1"/>
  <c r="E132" i="2"/>
  <c r="H103" i="2"/>
  <c r="H106" i="2"/>
  <c r="H107" i="2"/>
  <c r="H108" i="2"/>
  <c r="H109" i="2"/>
  <c r="H111" i="2"/>
  <c r="H113" i="2"/>
  <c r="H115" i="2"/>
  <c r="H116" i="2"/>
  <c r="H117" i="2"/>
  <c r="H118" i="2"/>
  <c r="H119" i="2"/>
  <c r="H120" i="2"/>
  <c r="H121" i="2"/>
  <c r="H122" i="2"/>
  <c r="H124" i="2"/>
  <c r="H125" i="2"/>
  <c r="H126" i="2"/>
  <c r="H127" i="2"/>
  <c r="H128" i="2"/>
  <c r="H129" i="2"/>
  <c r="G93" i="2"/>
  <c r="G92" i="2" s="1"/>
  <c r="G91" i="2" s="1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50" i="2"/>
  <c r="H87" i="2"/>
  <c r="N76" i="2"/>
  <c r="G46" i="2" l="1"/>
  <c r="G196" i="2"/>
  <c r="G172" i="2" s="1"/>
  <c r="G351" i="2"/>
  <c r="G379" i="2"/>
  <c r="G378" i="2" s="1"/>
  <c r="G377" i="2" s="1"/>
  <c r="G376" i="2" s="1"/>
  <c r="G374" i="2" s="1"/>
  <c r="E7" i="5"/>
  <c r="H384" i="2"/>
  <c r="G325" i="2"/>
  <c r="G324" i="2" s="1"/>
  <c r="G323" i="2" s="1"/>
  <c r="G322" i="2" s="1"/>
  <c r="H326" i="2"/>
  <c r="H325" i="2" s="1"/>
  <c r="H324" i="2" s="1"/>
  <c r="H199" i="2"/>
  <c r="E131" i="2"/>
  <c r="H49" i="2"/>
  <c r="H42" i="2"/>
  <c r="H41" i="2"/>
  <c r="H45" i="2"/>
  <c r="H43" i="2"/>
  <c r="G40" i="2"/>
  <c r="G44" i="2"/>
  <c r="H32" i="2"/>
  <c r="H31" i="2"/>
  <c r="H20" i="2"/>
  <c r="H19" i="2" s="1"/>
  <c r="H30" i="2" l="1"/>
  <c r="H40" i="2"/>
  <c r="G39" i="2"/>
  <c r="G38" i="2" s="1"/>
  <c r="G23" i="2" s="1"/>
  <c r="G22" i="2" s="1"/>
  <c r="E130" i="2"/>
  <c r="C11" i="6"/>
  <c r="C18" i="6"/>
  <c r="C11" i="9"/>
  <c r="F61" i="5"/>
  <c r="D60" i="5"/>
  <c r="C60" i="5"/>
  <c r="F15" i="5"/>
  <c r="F16" i="5"/>
  <c r="F38" i="5"/>
  <c r="F39" i="5"/>
  <c r="D100" i="5"/>
  <c r="F100" i="5" s="1"/>
  <c r="D19" i="4"/>
  <c r="D42" i="5"/>
  <c r="F93" i="2"/>
  <c r="F92" i="2" s="1"/>
  <c r="F91" i="2" s="1"/>
  <c r="F22" i="2" s="1"/>
  <c r="H102" i="2"/>
  <c r="H101" i="2"/>
  <c r="H100" i="2"/>
  <c r="H99" i="2"/>
  <c r="H98" i="2"/>
  <c r="H97" i="2"/>
  <c r="H95" i="2"/>
  <c r="H94" i="2"/>
  <c r="E93" i="2"/>
  <c r="E137" i="2"/>
  <c r="E136" i="2" s="1"/>
  <c r="E142" i="2"/>
  <c r="E141" i="2" s="1"/>
  <c r="E140" i="2" s="1"/>
  <c r="E139" i="2" s="1"/>
  <c r="E148" i="2"/>
  <c r="H148" i="2" s="1"/>
  <c r="E154" i="2"/>
  <c r="E153" i="2" s="1"/>
  <c r="E152" i="2" s="1"/>
  <c r="E151" i="2" s="1"/>
  <c r="E161" i="2"/>
  <c r="E160" i="2" s="1"/>
  <c r="E159" i="2" s="1"/>
  <c r="E158" i="2" s="1"/>
  <c r="E166" i="2"/>
  <c r="E165" i="2" s="1"/>
  <c r="E164" i="2" s="1"/>
  <c r="E170" i="2"/>
  <c r="H170" i="2" s="1"/>
  <c r="H138" i="2"/>
  <c r="H149" i="2"/>
  <c r="H150" i="2"/>
  <c r="H155" i="2"/>
  <c r="H156" i="2"/>
  <c r="H157" i="2"/>
  <c r="H167" i="2"/>
  <c r="H171" i="2"/>
  <c r="H418" i="2"/>
  <c r="F414" i="2"/>
  <c r="F288" i="2"/>
  <c r="H288" i="2" s="1"/>
  <c r="H18" i="2"/>
  <c r="H27" i="2"/>
  <c r="H28" i="2"/>
  <c r="H29" i="2"/>
  <c r="H36" i="2"/>
  <c r="H37" i="2"/>
  <c r="H90" i="2"/>
  <c r="H177" i="2"/>
  <c r="H181" i="2"/>
  <c r="H191" i="2"/>
  <c r="H195" i="2"/>
  <c r="H232" i="2"/>
  <c r="H236" i="2"/>
  <c r="H259" i="2"/>
  <c r="H263" i="2"/>
  <c r="H268" i="2"/>
  <c r="H272" i="2"/>
  <c r="H277" i="2"/>
  <c r="H282" i="2"/>
  <c r="H283" i="2"/>
  <c r="H284" i="2"/>
  <c r="H285" i="2"/>
  <c r="H286" i="2"/>
  <c r="H287" i="2"/>
  <c r="H321" i="2"/>
  <c r="H336" i="2"/>
  <c r="H342" i="2"/>
  <c r="H350" i="2"/>
  <c r="H356" i="2"/>
  <c r="H359" i="2"/>
  <c r="H360" i="2"/>
  <c r="H361" i="2"/>
  <c r="H362" i="2"/>
  <c r="H363" i="2"/>
  <c r="H371" i="2"/>
  <c r="H373" i="2"/>
  <c r="H381" i="2"/>
  <c r="H382" i="2"/>
  <c r="H383" i="2"/>
  <c r="H404" i="2"/>
  <c r="E305" i="2"/>
  <c r="E304" i="2" s="1"/>
  <c r="E303" i="2" s="1"/>
  <c r="C5" i="9"/>
  <c r="D108" i="5"/>
  <c r="F108" i="5" s="1"/>
  <c r="D50" i="5"/>
  <c r="D7" i="5"/>
  <c r="F22" i="4"/>
  <c r="F23" i="4"/>
  <c r="F24" i="4"/>
  <c r="F27" i="4"/>
  <c r="F28" i="4"/>
  <c r="F29" i="4"/>
  <c r="F30" i="4"/>
  <c r="C66" i="5"/>
  <c r="E253" i="2"/>
  <c r="B11" i="9"/>
  <c r="B5" i="9"/>
  <c r="F60" i="5" l="1"/>
  <c r="E5" i="9"/>
  <c r="E11" i="9"/>
  <c r="C6" i="6"/>
  <c r="G21" i="2"/>
  <c r="E252" i="2"/>
  <c r="H253" i="2"/>
  <c r="H26" i="2"/>
  <c r="H25" i="2" s="1"/>
  <c r="H24" i="2" s="1"/>
  <c r="D99" i="5"/>
  <c r="F99" i="5" s="1"/>
  <c r="E92" i="2"/>
  <c r="E91" i="2" s="1"/>
  <c r="H91" i="2" s="1"/>
  <c r="H137" i="2"/>
  <c r="F374" i="2"/>
  <c r="H153" i="2"/>
  <c r="E135" i="2"/>
  <c r="E134" i="2" s="1"/>
  <c r="H134" i="2" s="1"/>
  <c r="H136" i="2"/>
  <c r="H166" i="2"/>
  <c r="H154" i="2"/>
  <c r="E169" i="2"/>
  <c r="E168" i="2" s="1"/>
  <c r="E163" i="2" s="1"/>
  <c r="E147" i="2"/>
  <c r="E146" i="2" s="1"/>
  <c r="E145" i="2" s="1"/>
  <c r="F172" i="2"/>
  <c r="F21" i="2" s="1"/>
  <c r="H151" i="2"/>
  <c r="H152" i="2"/>
  <c r="H165" i="2"/>
  <c r="E226" i="2"/>
  <c r="H226" i="2" s="1"/>
  <c r="B18" i="6"/>
  <c r="E18" i="6" s="1"/>
  <c r="B11" i="6"/>
  <c r="E11" i="6" s="1"/>
  <c r="B7" i="6"/>
  <c r="E7" i="6" s="1"/>
  <c r="B29" i="6"/>
  <c r="E29" i="6" s="1"/>
  <c r="B9" i="6"/>
  <c r="E9" i="6" s="1"/>
  <c r="B16" i="6"/>
  <c r="E16" i="6" s="1"/>
  <c r="G11" i="2" l="1"/>
  <c r="E251" i="2"/>
  <c r="H251" i="2" s="1"/>
  <c r="H252" i="2"/>
  <c r="H168" i="2"/>
  <c r="E144" i="2"/>
  <c r="H144" i="2" s="1"/>
  <c r="H135" i="2"/>
  <c r="F11" i="2"/>
  <c r="H169" i="2"/>
  <c r="H147" i="2"/>
  <c r="H163" i="2"/>
  <c r="H164" i="2"/>
  <c r="H146" i="2"/>
  <c r="E225" i="2"/>
  <c r="H225" i="2" s="1"/>
  <c r="B6" i="6"/>
  <c r="E6" i="6" s="1"/>
  <c r="E380" i="2"/>
  <c r="H380" i="2" s="1"/>
  <c r="E407" i="2"/>
  <c r="H145" i="2" l="1"/>
  <c r="E224" i="2"/>
  <c r="H224" i="2" s="1"/>
  <c r="E406" i="2"/>
  <c r="C35" i="5"/>
  <c r="E185" i="2"/>
  <c r="E184" i="2" l="1"/>
  <c r="E405" i="2"/>
  <c r="E309" i="2"/>
  <c r="E271" i="2"/>
  <c r="E267" i="2"/>
  <c r="E412" i="2"/>
  <c r="E222" i="2"/>
  <c r="H222" i="2" s="1"/>
  <c r="C40" i="5"/>
  <c r="C31" i="5"/>
  <c r="F31" i="5" s="1"/>
  <c r="C27" i="5"/>
  <c r="F27" i="5" s="1"/>
  <c r="C20" i="5"/>
  <c r="F20" i="5" s="1"/>
  <c r="C12" i="5"/>
  <c r="F12" i="5" s="1"/>
  <c r="C8" i="5"/>
  <c r="F8" i="5" s="1"/>
  <c r="C37" i="5" l="1"/>
  <c r="E308" i="2"/>
  <c r="E270" i="2"/>
  <c r="H271" i="2"/>
  <c r="E221" i="2"/>
  <c r="H221" i="2" s="1"/>
  <c r="E266" i="2"/>
  <c r="H266" i="2" s="1"/>
  <c r="H267" i="2"/>
  <c r="E183" i="2"/>
  <c r="C7" i="5"/>
  <c r="F7" i="5" s="1"/>
  <c r="E411" i="2"/>
  <c r="C53" i="5"/>
  <c r="F53" i="5" s="1"/>
  <c r="E194" i="2"/>
  <c r="E190" i="2"/>
  <c r="C16" i="4" l="1"/>
  <c r="F16" i="4" s="1"/>
  <c r="E189" i="2"/>
  <c r="H190" i="2"/>
  <c r="E193" i="2"/>
  <c r="H194" i="2"/>
  <c r="E182" i="2"/>
  <c r="H182" i="2" s="1"/>
  <c r="E269" i="2"/>
  <c r="H269" i="2" s="1"/>
  <c r="H270" i="2"/>
  <c r="E410" i="2"/>
  <c r="E220" i="2"/>
  <c r="H220" i="2" s="1"/>
  <c r="E307" i="2"/>
  <c r="C15" i="4"/>
  <c r="F15" i="4" s="1"/>
  <c r="E367" i="2"/>
  <c r="H367" i="2" s="1"/>
  <c r="E176" i="2"/>
  <c r="E35" i="2"/>
  <c r="E40" i="2"/>
  <c r="E403" i="2"/>
  <c r="H403" i="2" s="1"/>
  <c r="H379" i="2" s="1"/>
  <c r="E401" i="2"/>
  <c r="E372" i="2"/>
  <c r="H372" i="2" s="1"/>
  <c r="E370" i="2"/>
  <c r="E355" i="2"/>
  <c r="H355" i="2" s="1"/>
  <c r="E349" i="2"/>
  <c r="E341" i="2"/>
  <c r="H341" i="2" s="1"/>
  <c r="E335" i="2"/>
  <c r="E329" i="2"/>
  <c r="E326" i="2"/>
  <c r="E320" i="2"/>
  <c r="E315" i="2"/>
  <c r="E281" i="2"/>
  <c r="E276" i="2"/>
  <c r="E265" i="2"/>
  <c r="E262" i="2"/>
  <c r="E258" i="2"/>
  <c r="E249" i="2"/>
  <c r="E240" i="2"/>
  <c r="H240" i="2" s="1"/>
  <c r="E235" i="2"/>
  <c r="E231" i="2"/>
  <c r="E218" i="2"/>
  <c r="H218" i="2" s="1"/>
  <c r="E208" i="2"/>
  <c r="H208" i="2" s="1"/>
  <c r="E199" i="2"/>
  <c r="E180" i="2"/>
  <c r="E89" i="2"/>
  <c r="H89" i="2" s="1"/>
  <c r="E86" i="2"/>
  <c r="H86" i="2" s="1"/>
  <c r="E49" i="2"/>
  <c r="E44" i="2"/>
  <c r="H44" i="2" s="1"/>
  <c r="H39" i="2" s="1"/>
  <c r="H38" i="2" s="1"/>
  <c r="E30" i="2"/>
  <c r="E26" i="2"/>
  <c r="E19" i="2"/>
  <c r="E17" i="2"/>
  <c r="H17" i="2" s="1"/>
  <c r="H16" i="2" s="1"/>
  <c r="H15" i="2" s="1"/>
  <c r="H14" i="2" s="1"/>
  <c r="H13" i="2" s="1"/>
  <c r="H366" i="2" l="1"/>
  <c r="H365" i="2" s="1"/>
  <c r="H364" i="2" s="1"/>
  <c r="E248" i="2"/>
  <c r="H248" i="2" s="1"/>
  <c r="H249" i="2"/>
  <c r="H48" i="2"/>
  <c r="H47" i="2" s="1"/>
  <c r="H46" i="2" s="1"/>
  <c r="H35" i="2"/>
  <c r="H34" i="2" s="1"/>
  <c r="H33" i="2" s="1"/>
  <c r="H23" i="2" s="1"/>
  <c r="E34" i="2"/>
  <c r="H176" i="2"/>
  <c r="E175" i="2"/>
  <c r="E174" i="2" s="1"/>
  <c r="E207" i="2"/>
  <c r="H207" i="2" s="1"/>
  <c r="E257" i="2"/>
  <c r="H258" i="2"/>
  <c r="E319" i="2"/>
  <c r="H320" i="2"/>
  <c r="E188" i="2"/>
  <c r="H189" i="2"/>
  <c r="E217" i="2"/>
  <c r="H217" i="2" s="1"/>
  <c r="E261" i="2"/>
  <c r="H262" i="2"/>
  <c r="E230" i="2"/>
  <c r="H231" i="2"/>
  <c r="E264" i="2"/>
  <c r="H264" i="2" s="1"/>
  <c r="H265" i="2"/>
  <c r="E409" i="2"/>
  <c r="E234" i="2"/>
  <c r="H235" i="2"/>
  <c r="E275" i="2"/>
  <c r="H276" i="2"/>
  <c r="E334" i="2"/>
  <c r="H335" i="2"/>
  <c r="E179" i="2"/>
  <c r="H180" i="2"/>
  <c r="E239" i="2"/>
  <c r="H239" i="2" s="1"/>
  <c r="E280" i="2"/>
  <c r="H281" i="2"/>
  <c r="E340" i="2"/>
  <c r="E302" i="2"/>
  <c r="E192" i="2"/>
  <c r="H192" i="2" s="1"/>
  <c r="H193" i="2"/>
  <c r="E198" i="2"/>
  <c r="E314" i="2"/>
  <c r="E348" i="2"/>
  <c r="H349" i="2"/>
  <c r="C45" i="5"/>
  <c r="F45" i="5" s="1"/>
  <c r="C49" i="5"/>
  <c r="F49" i="5" s="1"/>
  <c r="F42" i="5" s="1"/>
  <c r="C43" i="5"/>
  <c r="F43" i="5" s="1"/>
  <c r="E379" i="2"/>
  <c r="C51" i="5"/>
  <c r="F51" i="5" s="1"/>
  <c r="E354" i="2"/>
  <c r="H354" i="2" s="1"/>
  <c r="C48" i="5"/>
  <c r="F48" i="5" s="1"/>
  <c r="C47" i="5"/>
  <c r="F47" i="5" s="1"/>
  <c r="C46" i="5"/>
  <c r="F46" i="5" s="1"/>
  <c r="E365" i="2"/>
  <c r="E366" i="2"/>
  <c r="E25" i="2"/>
  <c r="E39" i="2"/>
  <c r="E325" i="2"/>
  <c r="E48" i="2"/>
  <c r="E16" i="2"/>
  <c r="C42" i="5" l="1"/>
  <c r="E247" i="2"/>
  <c r="H247" i="2" s="1"/>
  <c r="E301" i="2"/>
  <c r="E279" i="2"/>
  <c r="H280" i="2"/>
  <c r="E333" i="2"/>
  <c r="H334" i="2"/>
  <c r="E229" i="2"/>
  <c r="H230" i="2"/>
  <c r="E216" i="2"/>
  <c r="H216" i="2" s="1"/>
  <c r="E318" i="2"/>
  <c r="H319" i="2"/>
  <c r="E15" i="2"/>
  <c r="E353" i="2"/>
  <c r="H353" i="2" s="1"/>
  <c r="E38" i="2"/>
  <c r="E33" i="2"/>
  <c r="E24" i="2"/>
  <c r="E378" i="2"/>
  <c r="H378" i="2" s="1"/>
  <c r="H377" i="2" s="1"/>
  <c r="E47" i="2"/>
  <c r="E364" i="2"/>
  <c r="E347" i="2"/>
  <c r="H348" i="2"/>
  <c r="E197" i="2"/>
  <c r="E238" i="2"/>
  <c r="H238" i="2" s="1"/>
  <c r="H237" i="2" s="1"/>
  <c r="E274" i="2"/>
  <c r="H275" i="2"/>
  <c r="E256" i="2"/>
  <c r="H257" i="2"/>
  <c r="E324" i="2"/>
  <c r="H175" i="2"/>
  <c r="E313" i="2"/>
  <c r="E339" i="2"/>
  <c r="E178" i="2"/>
  <c r="H178" i="2" s="1"/>
  <c r="H179" i="2"/>
  <c r="E233" i="2"/>
  <c r="H233" i="2" s="1"/>
  <c r="H234" i="2"/>
  <c r="E260" i="2"/>
  <c r="H260" i="2" s="1"/>
  <c r="H261" i="2"/>
  <c r="H188" i="2"/>
  <c r="E187" i="2"/>
  <c r="H187" i="2" s="1"/>
  <c r="E206" i="2"/>
  <c r="H206" i="2" s="1"/>
  <c r="E246" i="2" l="1"/>
  <c r="H246" i="2" s="1"/>
  <c r="E173" i="2"/>
  <c r="E352" i="2"/>
  <c r="H352" i="2" s="1"/>
  <c r="E23" i="2"/>
  <c r="E338" i="2"/>
  <c r="H256" i="2"/>
  <c r="E255" i="2"/>
  <c r="H255" i="2" s="1"/>
  <c r="E196" i="2"/>
  <c r="H196" i="2" s="1"/>
  <c r="E317" i="2"/>
  <c r="H317" i="2" s="1"/>
  <c r="H318" i="2"/>
  <c r="E323" i="2"/>
  <c r="H229" i="2"/>
  <c r="E228" i="2"/>
  <c r="H228" i="2" s="1"/>
  <c r="E312" i="2"/>
  <c r="H312" i="2" s="1"/>
  <c r="E273" i="2"/>
  <c r="H273" i="2" s="1"/>
  <c r="H274" i="2"/>
  <c r="E46" i="2"/>
  <c r="E332" i="2"/>
  <c r="H333" i="2"/>
  <c r="E14" i="2"/>
  <c r="H174" i="2"/>
  <c r="E237" i="2"/>
  <c r="E346" i="2"/>
  <c r="H347" i="2"/>
  <c r="E377" i="2"/>
  <c r="E215" i="2"/>
  <c r="E278" i="2"/>
  <c r="H278" i="2" s="1"/>
  <c r="H279" i="2"/>
  <c r="C17" i="4"/>
  <c r="F17" i="4" s="1"/>
  <c r="H311" i="2" l="1"/>
  <c r="E351" i="2"/>
  <c r="H351" i="2" s="1"/>
  <c r="E172" i="2"/>
  <c r="H172" i="2" s="1"/>
  <c r="H173" i="2"/>
  <c r="E22" i="2"/>
  <c r="H22" i="2" s="1"/>
  <c r="E376" i="2"/>
  <c r="E331" i="2"/>
  <c r="H331" i="2" s="1"/>
  <c r="H332" i="2"/>
  <c r="E311" i="2"/>
  <c r="E345" i="2"/>
  <c r="H345" i="2" s="1"/>
  <c r="H346" i="2"/>
  <c r="E13" i="2"/>
  <c r="E322" i="2"/>
  <c r="H322" i="2" s="1"/>
  <c r="H323" i="2" s="1"/>
  <c r="E337" i="2"/>
  <c r="C52" i="5"/>
  <c r="F52" i="5" s="1"/>
  <c r="E374" i="2" l="1"/>
  <c r="H374" i="2" s="1"/>
  <c r="H376" i="2"/>
  <c r="B28" i="6"/>
  <c r="E28" i="6" s="1"/>
  <c r="C50" i="5"/>
  <c r="F50" i="5" s="1"/>
  <c r="E21" i="2"/>
  <c r="H21" i="2" s="1"/>
  <c r="E12" i="2"/>
  <c r="H12" i="2" s="1"/>
  <c r="C18" i="4" l="1"/>
  <c r="F18" i="4" s="1"/>
  <c r="E11" i="2"/>
  <c r="H11" i="2" s="1"/>
  <c r="C19" i="4" l="1"/>
  <c r="F19" i="4" s="1"/>
</calcChain>
</file>

<file path=xl/sharedStrings.xml><?xml version="1.0" encoding="utf-8"?>
<sst xmlns="http://schemas.openxmlformats.org/spreadsheetml/2006/main" count="948" uniqueCount="420">
  <si>
    <t>32 Materijalni rashodi</t>
  </si>
  <si>
    <t xml:space="preserve">32 Materijalni rashodi                                                                                 </t>
  </si>
  <si>
    <t xml:space="preserve">31 Rashodi za zaposlene                                                                             </t>
  </si>
  <si>
    <t xml:space="preserve">3 Rashodi poslovanja                                                                                  </t>
  </si>
  <si>
    <t>Izvor 8.1. Primici od financijske imovine i zaduživanja</t>
  </si>
  <si>
    <t>P4</t>
  </si>
  <si>
    <t xml:space="preserve">38 Ostali rashodi                                                                                      </t>
  </si>
  <si>
    <t>34 Financijski rashodi</t>
  </si>
  <si>
    <t xml:space="preserve">42 Rashodi za nabavu proizvedene dugotrajne imovine                                                    </t>
  </si>
  <si>
    <t xml:space="preserve">4 Rashodi za nabavu nefinancijske imovine                                                                               </t>
  </si>
  <si>
    <t>Izvor 1. Opći prihodi i primici</t>
  </si>
  <si>
    <t>Aktivnost A000001 Rad Općinskog vijeća i Načelnika</t>
  </si>
  <si>
    <t>P3</t>
  </si>
  <si>
    <t>Program 0010 ZAJEDNIČKI IZDACI PREDSTAVNIČKOG TIJELA, NAČELNIKA JUO</t>
  </si>
  <si>
    <t>P2</t>
  </si>
  <si>
    <t>Glava 00101 OPĆINSKO VIJEĆE, NAČELNIK, JUO</t>
  </si>
  <si>
    <t>P1</t>
  </si>
  <si>
    <t>Glava 1003 Proračunski korisnik - Dječji vrtić</t>
  </si>
  <si>
    <t xml:space="preserve">37 Naknade građanima i kućanstvima na temelju osiguranja i druge naknade                               </t>
  </si>
  <si>
    <t xml:space="preserve">31 Rashodi za zaposlene                                                                                </t>
  </si>
  <si>
    <t>Izvor 5.0. Pomoći temeljem prijenosa EU sredstava</t>
  </si>
  <si>
    <t>Aktivnost A100506 Zaželi - program zapošljavanja žena</t>
  </si>
  <si>
    <t xml:space="preserve">37 Naknade građanima i kućanstvima                                                        </t>
  </si>
  <si>
    <t>Izvor 1.1. Opći prihodi i primici</t>
  </si>
  <si>
    <t>Aktivnost A100408 Održavanje objekata u vlasništvu</t>
  </si>
  <si>
    <t xml:space="preserve">Aktivnost A100006 Socijalna zaštita stanovništva </t>
  </si>
  <si>
    <t>Program 1004 OBNOVA I UREĐENJE OBJEKATA U OPĆINI</t>
  </si>
  <si>
    <t>Program 103 Socijalna zaštita</t>
  </si>
  <si>
    <t xml:space="preserve">38 Ostali rashodi                                                                </t>
  </si>
  <si>
    <t xml:space="preserve">38 Donacije                                                          </t>
  </si>
  <si>
    <t xml:space="preserve">36 Tekuće pomoći                                                                            </t>
  </si>
  <si>
    <t>Izvor 1.2. Višak prihoda</t>
  </si>
  <si>
    <t>Kapitalni projekt K100302 Izgradnja vrtića</t>
  </si>
  <si>
    <t>Aktivnost A100301 Financiranje programa predškolskog odgoja</t>
  </si>
  <si>
    <t>Program 1003 PREDŠKOLSKI ODGOJ</t>
  </si>
  <si>
    <t>Aktivnost A100201 Javna rasvjeta</t>
  </si>
  <si>
    <t>Aktivnost A100019 Arheološki iskopi</t>
  </si>
  <si>
    <t>Program 1002 KOMUNALNA INFRASTRUKTURA</t>
  </si>
  <si>
    <t xml:space="preserve">4 Rashodi za nabavu nefinancijske imovine                                                             </t>
  </si>
  <si>
    <t>Tekući projekt T100211 Zaštita okoliša</t>
  </si>
  <si>
    <t>Kapitalni projekt K100213 Uređenje groblja</t>
  </si>
  <si>
    <t xml:space="preserve">45 Rashodi za dodatna ulaganja na građevinskim objektima                                              </t>
  </si>
  <si>
    <t>Kapitalni projekt K100212 Izgradnja i uređenje nogostupa u Gradcu</t>
  </si>
  <si>
    <t>Izvor 5.2. Kapitalne  pomoći</t>
  </si>
  <si>
    <t>Kapitalni projekt K100210 Nabavka komunalne opreme</t>
  </si>
  <si>
    <t xml:space="preserve">42 Rashodi za nabavu proizvedene dugotrajne imovine                                          </t>
  </si>
  <si>
    <t xml:space="preserve">4 Rashodi za nabavu neproizvedene imovine                                                       </t>
  </si>
  <si>
    <t xml:space="preserve">Izvor 5.7. Tekuće pomoći - HZZ  </t>
  </si>
  <si>
    <t>Izvor 4. Prihodi za posebne namjene</t>
  </si>
  <si>
    <t>Aktivnost A100204 Javni radovi</t>
  </si>
  <si>
    <t xml:space="preserve">42 Rashodi za dodatna ulaganja na nefinancijskoj imovini                                                    </t>
  </si>
  <si>
    <t>Aktivnost A100202 Održavanje cesta</t>
  </si>
  <si>
    <t xml:space="preserve">41 Rashodi za nabavu neproizvedene imovine                                                                         </t>
  </si>
  <si>
    <t>Kapitalni projekt K100011 Prostorni plan</t>
  </si>
  <si>
    <t xml:space="preserve">32 Materijalni rashodi                                                                                  </t>
  </si>
  <si>
    <t>42 Rashodi za nabavu neproizvedene imovine</t>
  </si>
  <si>
    <t xml:space="preserve">4 Rashodi za nabavu nefinacijske imovine                                                                              </t>
  </si>
  <si>
    <t>Kapitalni projekt K100032 Osobno vozilo</t>
  </si>
  <si>
    <t>35 Subvencije poljoprivrednicima</t>
  </si>
  <si>
    <t xml:space="preserve">32 Materijalni rashodi                                                                                </t>
  </si>
  <si>
    <t>Aktivnost A100104 Rashodi za zaposlene</t>
  </si>
  <si>
    <t xml:space="preserve">32 Ostali rashodi za zaposlene                                                                               </t>
  </si>
  <si>
    <t>31 Rashodi za zaposlene</t>
  </si>
  <si>
    <t xml:space="preserve">38 Donacije                                                                                     </t>
  </si>
  <si>
    <t xml:space="preserve">UKUPNO RASHODI / IZDACI	</t>
  </si>
  <si>
    <t>BROJ KONTA</t>
  </si>
  <si>
    <t>VRSTA PRIHODA / PRIMITAKA</t>
  </si>
  <si>
    <t>Proračun za 2025.godinu</t>
  </si>
  <si>
    <t>klasifikaciji, izvorima financiranja i ekonomskoj klasifikaciji kako slijedi:</t>
  </si>
  <si>
    <t xml:space="preserve">Rashodi i izdaci u Posebnom dijelu Proračuna Općine Ružić za 2024. godinu i projekcijama za 2025. i 2026. godinu raspoređuju se u programe koji se sastoje od aktivnosti i projekata te iskazuju po organizacijskoj  </t>
  </si>
  <si>
    <t>Članak 2.</t>
  </si>
  <si>
    <t>II. POSEBNI DIO</t>
  </si>
  <si>
    <t>I. OPĆI DIO</t>
  </si>
  <si>
    <t xml:space="preserve"> </t>
  </si>
  <si>
    <t>6</t>
  </si>
  <si>
    <t>A. RAČUN PRIHODA I RASHODA</t>
  </si>
  <si>
    <t/>
  </si>
  <si>
    <t xml:space="preserve">Prihodi poslovanja                                                                                  </t>
  </si>
  <si>
    <t>3</t>
  </si>
  <si>
    <t xml:space="preserve">Rashodi poslovanja                                                                                  </t>
  </si>
  <si>
    <t>4</t>
  </si>
  <si>
    <t xml:space="preserve">Rashodi za nabavu nefinancijske imovine                                                             </t>
  </si>
  <si>
    <t>RAZLIKA − MANJAK</t>
  </si>
  <si>
    <t>B. RAČUN ZADUŽIVANJA / FINANCIRANJA</t>
  </si>
  <si>
    <t>5</t>
  </si>
  <si>
    <t xml:space="preserve">Izdaci za financijsku imovinu i otplate zajmova                                                     </t>
  </si>
  <si>
    <t>NETO ZADUŽIVANJE / FINANCIRANJE</t>
  </si>
  <si>
    <t>C. PRENESENI VIŠAK/MANJAK</t>
  </si>
  <si>
    <t>UKUPAN DONOS VIŠKA/MANJKA IZ PRETHODNIH GODINA</t>
  </si>
  <si>
    <t>DIO VIŠKA/MANJKA IZ PRETHODNIH GODINA KOJI ĆE SE POKRIT/RASPOREDITI U PLANIRANOM RAZDOBLJU</t>
  </si>
  <si>
    <t>VIŠAK / MANJAK + NETO ZADUŽIVANJA / FINANCIRANJA</t>
  </si>
  <si>
    <t>R/I</t>
  </si>
  <si>
    <t>(€)</t>
  </si>
  <si>
    <t>Prihodi od prodaje nefinancijske imovine</t>
  </si>
  <si>
    <t>Primici od financijske imovine i zaduživanja</t>
  </si>
  <si>
    <t>PRIHODI I RASHODI PO EKONOMSKOJ KLASIFIKACIJI</t>
  </si>
  <si>
    <t>61</t>
  </si>
  <si>
    <t xml:space="preserve">Prihodi od poreza                                                                                   </t>
  </si>
  <si>
    <t>63</t>
  </si>
  <si>
    <t>Pomoći iz inozemstva i od subjekata unutar općeg proračuna</t>
  </si>
  <si>
    <t>64</t>
  </si>
  <si>
    <t xml:space="preserve">Prihodi od imovine                                                                                  </t>
  </si>
  <si>
    <t>65</t>
  </si>
  <si>
    <t xml:space="preserve">Prihodi od upravnih i administrativnih pristojbi, pristojbi po posebnim propisima i naknada         </t>
  </si>
  <si>
    <t>Prihod od prodaje proizvoda i robe te pruženih usluga i prihodi od donacija</t>
  </si>
  <si>
    <t xml:space="preserve">Prihodi od prodaje nefinancijske imovine                                                                        </t>
  </si>
  <si>
    <t>31</t>
  </si>
  <si>
    <t xml:space="preserve">Rashodi za zaposlene                                                                                </t>
  </si>
  <si>
    <t>32</t>
  </si>
  <si>
    <t xml:space="preserve">Materijalni rashodi                                                                                 </t>
  </si>
  <si>
    <t>34</t>
  </si>
  <si>
    <t xml:space="preserve">Financijski rashodi                                                                                 </t>
  </si>
  <si>
    <t>36</t>
  </si>
  <si>
    <t>Pomoći dane u inozemstvo i unutar općeg proračuna</t>
  </si>
  <si>
    <t>37</t>
  </si>
  <si>
    <t xml:space="preserve">Naknade građanima i kućanstvima na temelju osiguranja i druge naknade                               </t>
  </si>
  <si>
    <t>38</t>
  </si>
  <si>
    <t xml:space="preserve">Ostali rashodi                                                                                      </t>
  </si>
  <si>
    <t>42</t>
  </si>
  <si>
    <t xml:space="preserve">Rashodi za nabavu proizvedene dugotrajne imovine                                                    </t>
  </si>
  <si>
    <t>45</t>
  </si>
  <si>
    <t xml:space="preserve">Rashodi za dodatna ulaganja na nefinancijskoj imovini                                               </t>
  </si>
  <si>
    <t>Subvencije</t>
  </si>
  <si>
    <t>Donacije političkim strankama</t>
  </si>
  <si>
    <t>Plaće bruto</t>
  </si>
  <si>
    <t>Doprinos na plaću</t>
  </si>
  <si>
    <t>Službena putovanja</t>
  </si>
  <si>
    <t>Stručno usavršavanje</t>
  </si>
  <si>
    <t>Ostale naknade troškova zaposlenima</t>
  </si>
  <si>
    <t>Uredski materijal i ostali materijalni rashodi</t>
  </si>
  <si>
    <t>Energija</t>
  </si>
  <si>
    <t>Materijal i dijelovi za tekuće investicijsko održavanje</t>
  </si>
  <si>
    <t>Sitni inventar i autogume</t>
  </si>
  <si>
    <t>Kućni brojevi, putokazi i oglasne ploče</t>
  </si>
  <si>
    <t>Zaštitna i radna obuća i odjeća</t>
  </si>
  <si>
    <t>Usluge telefona, pošte i prijevoza</t>
  </si>
  <si>
    <t>Usluge tekućeg i investicijskog održavanja</t>
  </si>
  <si>
    <t>Usluga promidžbe i informiranja</t>
  </si>
  <si>
    <t>Komunalne usluge (opskrba vodom)</t>
  </si>
  <si>
    <t xml:space="preserve">Odvjetničke usluge </t>
  </si>
  <si>
    <t>Geodetsko-katastarske usluge</t>
  </si>
  <si>
    <t>Ugovori o djelu</t>
  </si>
  <si>
    <t>Ostale intelektulane usluge</t>
  </si>
  <si>
    <t>Računalne usluge</t>
  </si>
  <si>
    <t>Usluge tekućeg i investicijskog održavanja prijevoznih sredstava</t>
  </si>
  <si>
    <t xml:space="preserve">Obvezni i preventivni pregledi zaposlenika </t>
  </si>
  <si>
    <t>Zaštita životinja</t>
  </si>
  <si>
    <t>Grafičarske i tiskarske usluge</t>
  </si>
  <si>
    <t>Premija osiguranja (prijevoz sredstava, zaposlenika, imovine)</t>
  </si>
  <si>
    <t>Reprezentacija</t>
  </si>
  <si>
    <t>Članarina</t>
  </si>
  <si>
    <t>Proračunska zaliha</t>
  </si>
  <si>
    <t>Izdaci za civilnu zaštitu</t>
  </si>
  <si>
    <t>Prominske igre</t>
  </si>
  <si>
    <t>Prominski bronzin</t>
  </si>
  <si>
    <t>Dan Općine</t>
  </si>
  <si>
    <t>Velika Gospa</t>
  </si>
  <si>
    <t>Advent u Oklaju</t>
  </si>
  <si>
    <t>Kazališne predstave</t>
  </si>
  <si>
    <t>Žagrarije</t>
  </si>
  <si>
    <t>Rashodi protokola i ostale manifestacije</t>
  </si>
  <si>
    <t>Ostale pristojbe i naknade</t>
  </si>
  <si>
    <t>Ostali financijski rashodi</t>
  </si>
  <si>
    <t xml:space="preserve">38 Ostali rashodi                                                                              </t>
  </si>
  <si>
    <t>Subvencije poljoprivrednicima</t>
  </si>
  <si>
    <t>Osobni automobil</t>
  </si>
  <si>
    <t>Energija za javnu rasvjetu - potrošnja</t>
  </si>
  <si>
    <t>Usluge tekućeg održavanja javne rasvjete</t>
  </si>
  <si>
    <t>Održavanje i čišćenje javnih površina</t>
  </si>
  <si>
    <t>Održavanje nerazvrstanih cesta</t>
  </si>
  <si>
    <t>Deratizacija, dezinfekcija i zbrinjavanje životinja</t>
  </si>
  <si>
    <t xml:space="preserve">Planska, projektna i troškovnička dokumetacija </t>
  </si>
  <si>
    <t>Sanacija lokalnih nerazvrstanih cesta 178 Oklaj - Podi</t>
  </si>
  <si>
    <t>Sanacija pješačke staze</t>
  </si>
  <si>
    <t>Dodatna ulaganja u sutav javne rasvjete</t>
  </si>
  <si>
    <t>Izgradnja nogostupa</t>
  </si>
  <si>
    <t>Opremanje etnološke zbirke - IV faza</t>
  </si>
  <si>
    <t>Dodatna ulaganja na građevinskim objektima - solari</t>
  </si>
  <si>
    <t>Ulaganje u računalne programe</t>
  </si>
  <si>
    <t>Arheološki iskopi</t>
  </si>
  <si>
    <t xml:space="preserve">38 Donacije                                                                       </t>
  </si>
  <si>
    <t>Donacije - kultura</t>
  </si>
  <si>
    <t xml:space="preserve">38 Donacije                                                                        </t>
  </si>
  <si>
    <t>Donacije - sport</t>
  </si>
  <si>
    <t>Tekuće pomoći DVD</t>
  </si>
  <si>
    <t xml:space="preserve">38 Donacija                                                                       </t>
  </si>
  <si>
    <t>Donacija - GSS</t>
  </si>
  <si>
    <t>Laboratorij - Drniš</t>
  </si>
  <si>
    <t>Poljoprivreda</t>
  </si>
  <si>
    <t>Crveni križ</t>
  </si>
  <si>
    <t>Ostale tekuće donacije</t>
  </si>
  <si>
    <t>Donacije vjerskim zajednicama</t>
  </si>
  <si>
    <t>Pomoć za opremanje novorođene djece</t>
  </si>
  <si>
    <t>Jednokratna pomoć za školsku opremu učenika</t>
  </si>
  <si>
    <t>Jednokratna pomoć studentima za troškove studiranja</t>
  </si>
  <si>
    <t>Jednokratna pomoć za sklapanje braka</t>
  </si>
  <si>
    <t>Sufinanciranje cijene prijevoza učenika</t>
  </si>
  <si>
    <t xml:space="preserve">Naknada za troškove stanovanja </t>
  </si>
  <si>
    <t>Ostale socijalne naknade</t>
  </si>
  <si>
    <t>Sufinanciranje odvoza otpada kućanstvima</t>
  </si>
  <si>
    <t>Porez i prirez na dohodak</t>
  </si>
  <si>
    <t>Porez na imovinu</t>
  </si>
  <si>
    <t>Porez na robu i uslugu</t>
  </si>
  <si>
    <t>Tekuće pomoći iz drž.prorač,žup.,grad i opć.</t>
  </si>
  <si>
    <t>Kapitalne pomoći iz drž.,žup.,grad.i opć.</t>
  </si>
  <si>
    <t>Tekuće pomoći izvanprorač.korisnika (HZZZ)</t>
  </si>
  <si>
    <t>Kapitalne pomoći izvanproračunskih korisnika</t>
  </si>
  <si>
    <t>Tekuće pomoći eu- zaželi</t>
  </si>
  <si>
    <t>Prihodi od financijske imovine</t>
  </si>
  <si>
    <t>koncesija</t>
  </si>
  <si>
    <t>zakup</t>
  </si>
  <si>
    <t>korištenje prostora solarne i hidroelektrane</t>
  </si>
  <si>
    <t>naknade za korištenje zaštićenih područja</t>
  </si>
  <si>
    <t>ostali ph od nefinancijske imovine</t>
  </si>
  <si>
    <t>ostale nespomenute pristojbe i naknade</t>
  </si>
  <si>
    <t>Komunalni doprinosi i naknadfe</t>
  </si>
  <si>
    <t>Ostali ostvareni prihodi</t>
  </si>
  <si>
    <t>Tekuće donacije ostalih subjekata</t>
  </si>
  <si>
    <t>Kapitalne donacije od ostalih subjekata</t>
  </si>
  <si>
    <t>Prihodi od prodaje materijalne imovine</t>
  </si>
  <si>
    <t>Prihodi od prodaje građevinskih objekata</t>
  </si>
  <si>
    <t>prihodi po posebnim propisima ( +subvencije roditelja)</t>
  </si>
  <si>
    <t>Sanacija pješačke staze (REVITALIZACIJA DALMATINS.ZAGORE)</t>
  </si>
  <si>
    <t>Oprema (laptopi..)</t>
  </si>
  <si>
    <t>Sanacija lokalnih nerazvrstanih cesta - NC Mratovo</t>
  </si>
  <si>
    <t>Sanacija odlagališta otpada</t>
  </si>
  <si>
    <t>Pametna održiva rješenja</t>
  </si>
  <si>
    <t>Prihodi  iz proračuna za rashode poslovanja</t>
  </si>
  <si>
    <t>Općina ružić</t>
  </si>
  <si>
    <t>Sanacija mreže NC u naselju Matasi, Marići, Oklaj</t>
  </si>
  <si>
    <t>Sanacija mreže NC Bogatić (Škarice, Mudrinić, Džepine)</t>
  </si>
  <si>
    <t>Kapitalni projekt K100033 Obnova i opremanje Doma kulture Oklaj</t>
  </si>
  <si>
    <t>Obnova i opremanje Doma kulture Oklaj</t>
  </si>
  <si>
    <t>Sakupljanje komunalnog otpada</t>
  </si>
  <si>
    <t>Kapitalni projekt K100035 Izvlaštenje zemljišta</t>
  </si>
  <si>
    <t>Zemljište</t>
  </si>
  <si>
    <t>2025</t>
  </si>
  <si>
    <t>FUNKCIJSKA KLASIFIKACIJA 01 Opće javne usluge</t>
  </si>
  <si>
    <t>FUNKCIJSKA KLASIFIKACIJA 011 Izvršna i zakonodavna tijela, financijski i fiskalni poslovi</t>
  </si>
  <si>
    <t>FUNKCIJSKA KLASIFIKACIJA 03 Javni red i sigurnost</t>
  </si>
  <si>
    <t>FUNKCIJSKA KLASIFIKACIJA 032 Usluge protupožarne zaštite</t>
  </si>
  <si>
    <t>FUNKCIJSKA KLASIFIKACIJA 04 Ekonomski poslovi</t>
  </si>
  <si>
    <t>FUNKCIJSKA KLASIFIKACIJA 045 Promet</t>
  </si>
  <si>
    <t>FUNKCIJSKA KLASIFIKACIJA 05 Zaštita okoliša</t>
  </si>
  <si>
    <t>FUNKCIJSKA KLASIFIKACIJA 051 Gospodarenje otpadom</t>
  </si>
  <si>
    <t>FUNKCIJSKA KLASIFIKACIJA 06 Usluge unapređenja stanovanja i zajednice</t>
  </si>
  <si>
    <t>FUNKCIJSKA KLASIFIKACIJA 064 Ulična rasvjeta</t>
  </si>
  <si>
    <t>FUNKCIJSKA KLASIFIKACIJA 09 Obrazovanje</t>
  </si>
  <si>
    <t>FUNKCIJSKA KLASIFIKACIJA 091 Predškolsko i osnovno obrazovanje</t>
  </si>
  <si>
    <t>FUNKCIJSKA KLASIFIKACIJA 10 Socijalna zaštita</t>
  </si>
  <si>
    <t>FUNKCIJSKA KLASIFIKACIJA 104 Obitelj i djeca</t>
  </si>
  <si>
    <t>FUNKCIJSKA KLASIFIKACIJA 106 Stanovanje</t>
  </si>
  <si>
    <t>Kapitalni projekt K100054 Solari</t>
  </si>
  <si>
    <t>Ostali primici</t>
  </si>
  <si>
    <t>Materijalni rashodi</t>
  </si>
  <si>
    <t>Financijski rashodi</t>
  </si>
  <si>
    <t>Kazne, donacije</t>
  </si>
  <si>
    <t>FUNKCIJSKA KLASIFIKACIJA 041 Opći ekonomski poslovi</t>
  </si>
  <si>
    <t xml:space="preserve">FUNKCIJSKA KLASIFIKACIJA </t>
  </si>
  <si>
    <t>FUNKCIJSKA KLASIFIKACIJA 061 Razvoj stanovanja</t>
  </si>
  <si>
    <t>Prihodi od prodaje neproizvedene imovine</t>
  </si>
  <si>
    <t>Prihodi od prodaje proizvedene imovine</t>
  </si>
  <si>
    <t>Rashodi za nabavu neproizvede imovine</t>
  </si>
  <si>
    <t>Sanacija nerazvrstanih cesta NC 24- 25</t>
  </si>
  <si>
    <t>PRIHODI I RASHODI PO IZVORIMA FINANCIRANJA</t>
  </si>
  <si>
    <t>4. Prihodi za posebne namjene</t>
  </si>
  <si>
    <t>5. Pomoći</t>
  </si>
  <si>
    <t>UKUPNI RASHODI/IZDACI</t>
  </si>
  <si>
    <t>UKUPNI PRIHODI/PRIMICI</t>
  </si>
  <si>
    <t>1. Opći prihodi i primici</t>
  </si>
  <si>
    <t>1.Opći prihodi i primici</t>
  </si>
  <si>
    <t>2. Prihodi za posebne namjene</t>
  </si>
  <si>
    <t>OPĆINA PROMINA</t>
  </si>
  <si>
    <t>OPĆINSKO VIJEĆE</t>
  </si>
  <si>
    <t>donosi</t>
  </si>
  <si>
    <t>KLASA: 400-08/24-01/3</t>
  </si>
  <si>
    <t>RAČUN PRIHODA I RASHODA</t>
  </si>
  <si>
    <t>RAČUN FINANCIRANJA EKONOMSKA KLASIFIKACIJA</t>
  </si>
  <si>
    <t>PLAN</t>
  </si>
  <si>
    <t>UKUPNO PRIMICI</t>
  </si>
  <si>
    <t>UKUPNO IZDACI</t>
  </si>
  <si>
    <t>RAČUN FINANCIRANJA PO IZVORIMA</t>
  </si>
  <si>
    <t>Proračun 2025.godine -PLANIRANO</t>
  </si>
  <si>
    <t>I.izmjene i dopune</t>
  </si>
  <si>
    <t>Novi Proračun za 2025.godinu</t>
  </si>
  <si>
    <t>2025.GODINA -PLANIRANO</t>
  </si>
  <si>
    <t>I. IZMJENE I DOPUNE</t>
  </si>
  <si>
    <t>NOVI PRORAČUN ZA 2025.GODINU</t>
  </si>
  <si>
    <t xml:space="preserve">Proračun 2025.godine -planirano </t>
  </si>
  <si>
    <t>I. izmjene i dopune</t>
  </si>
  <si>
    <t>Novi proračun za 2025.godinu</t>
  </si>
  <si>
    <t>PRORAČUN ZA 2025.godinu - planirano</t>
  </si>
  <si>
    <t xml:space="preserve">Rashodi i izdaci u Posebnom dijelu Proračuna Općine Promina za 2025. godinu  raspoređuju se u programe koji se sastoje od aktivnosti i projekata te iskazuju po organizacijskoj  </t>
  </si>
  <si>
    <t>I. Izmjene i dopune</t>
  </si>
  <si>
    <t>Spomenik</t>
  </si>
  <si>
    <t>I. Izmjene i dopune Proračuna Općine Promina za 2025.godinu stupaju na snagu osmog dana od dana donošenja, a objavit će se u Službenom glasilu Općine Promina.</t>
  </si>
  <si>
    <t>URBROJ: 2182-02-25-2</t>
  </si>
  <si>
    <t>Kapitalni projekt K100041 Dječje igralište</t>
  </si>
  <si>
    <t>Izvor 9. Višak poslovanja</t>
  </si>
  <si>
    <t>B. RAČUN ZADUŽIVANJA/FINANCIRANJA</t>
  </si>
  <si>
    <t>Primici od zaduživanja</t>
  </si>
  <si>
    <t>54</t>
  </si>
  <si>
    <t>Izdaci za otplatu glavnice primljenih kredita i zajmova</t>
  </si>
  <si>
    <t>C. RASPOLOŽIVA SREDSTVA IZ PRETHODNIH GODINA</t>
  </si>
  <si>
    <t>Vlastiti izvori</t>
  </si>
  <si>
    <t>92</t>
  </si>
  <si>
    <t>Rezultat poslovanja</t>
  </si>
  <si>
    <t>Izdaci za financijsku imovinu i otplae zajmova</t>
  </si>
  <si>
    <t>9.</t>
  </si>
  <si>
    <t>9. Višak iz pret.godine</t>
  </si>
  <si>
    <t>RASPOLOŽIVA SREDSTVA IZ PRETHODNIH GODINA</t>
  </si>
  <si>
    <t>Proračun Općine Promina za 2025.godinu objavljen u "Službenom glasilu Općine Promina", broj 13/24, mijenja se i glasi:</t>
  </si>
  <si>
    <t>II. Izmjene i dopune</t>
  </si>
  <si>
    <t>Razdjel 100 UPRAVNI ODJELI, PREDSTAVNIČKO I IZVRŠNO TIJELO</t>
  </si>
  <si>
    <t>Glava 10001 PREDSTAVNIČKO I IZVRŠNO TIJELO</t>
  </si>
  <si>
    <t>Naknade za rad predstavničkih i izvršnih tijela</t>
  </si>
  <si>
    <t>Program 1000 Redovna djelatnost tijela općine</t>
  </si>
  <si>
    <t>Aktivnost A100001 Predstavničko i izvršno tijelo</t>
  </si>
  <si>
    <t>Glava 10002 UPRAVNA TIJELA</t>
  </si>
  <si>
    <t>Program  1001 Redovna djelatnost upravnih odjela</t>
  </si>
  <si>
    <t>Aktivnost A100002 Rashodi za zaposlene u upravnim odjelima</t>
  </si>
  <si>
    <t>Plaće za redovan rad</t>
  </si>
  <si>
    <t>Ostali rashodi za zaposlene</t>
  </si>
  <si>
    <t>Doprinosi za obvezno zdravstveno osiguranje</t>
  </si>
  <si>
    <t>Izvor 1.1.  Opći prihodi i primici</t>
  </si>
  <si>
    <t>Izvor 5.7. Ostali programi EU</t>
  </si>
  <si>
    <t>Naknade za prijevoz</t>
  </si>
  <si>
    <t>Izvor 5.2. Ostale pomoći</t>
  </si>
  <si>
    <t>Doprinos za obvezno zdravstveno osiguranje</t>
  </si>
  <si>
    <t>Aktivnost A100003 Materijalni i financijski rashodi upravnih odjela</t>
  </si>
  <si>
    <t>Kućni brojevi, putokazi i oglasne ploče, materijal i sirovine</t>
  </si>
  <si>
    <t xml:space="preserve">Komunalne usluge </t>
  </si>
  <si>
    <t>Bankarske usluge i usluge platnog prometa</t>
  </si>
  <si>
    <t>Ostale kazne</t>
  </si>
  <si>
    <t>Izvor 6.1. Donacije</t>
  </si>
  <si>
    <t>Ostali nespomenuti rashodi poslovanja</t>
  </si>
  <si>
    <t>Aktivnost A100004 Subvencije poljoprivrednicima</t>
  </si>
  <si>
    <t>Program  1002 Održavanje komunalne infrastrukture</t>
  </si>
  <si>
    <t>Aktivnost A100005 Održavanje javne rasvjeta</t>
  </si>
  <si>
    <t>Aktivnost A100006 Održavanje komunalne infrastrukture</t>
  </si>
  <si>
    <t>Izvor 4.3. Ostali prihodi za posebne namjene</t>
  </si>
  <si>
    <t>Aktivnost A100007 Sanacija divljih odlagališta otpada</t>
  </si>
  <si>
    <t>Program 1003 Gradnja i nabavka dugotrajne imovine</t>
  </si>
  <si>
    <t>Kapitalni projekt K100002 Višenamjensko komunalno vozilo</t>
  </si>
  <si>
    <t>38 Rashodi za donacije, kazne, naknade šteta i kapitalne pomoći</t>
  </si>
  <si>
    <t>Kapitalne pomoći kreditnim i ostalim financijskim institucijama te trgovač.druš.</t>
  </si>
  <si>
    <t xml:space="preserve">32 Materijalni rashodi                                           </t>
  </si>
  <si>
    <t>Kapitalni projekt K100003 Planska, projektna i troškovnička dokumentacija</t>
  </si>
  <si>
    <t>Izvor 4.0. Prihod od komunalne naknade i komunalnog doprinosa</t>
  </si>
  <si>
    <t>Kapitalni projekt K100005 Digitalizacija - pametna rješenja</t>
  </si>
  <si>
    <t>Izvor 5.2. Pomoći</t>
  </si>
  <si>
    <t>Kapitalni projekt K100006 Sanacija cesta, puteva i staza</t>
  </si>
  <si>
    <t>Kapitalni projekt K100008 Rotor</t>
  </si>
  <si>
    <t xml:space="preserve">3 Rashodi poslovanja                                                 </t>
  </si>
  <si>
    <t xml:space="preserve">36 Pomoći dane u inozemstvo           </t>
  </si>
  <si>
    <t xml:space="preserve">Rotor </t>
  </si>
  <si>
    <t xml:space="preserve">3 Rashodi poslovanja                                                     </t>
  </si>
  <si>
    <t xml:space="preserve">36 Pomoći dane u inozemstvo                                          </t>
  </si>
  <si>
    <t>Kapitalni projekt K100009 Dodatna ulaganja na sustavu javne rasvjete</t>
  </si>
  <si>
    <t>Kapitalni projekt K100025 Izgradnja nogostupa</t>
  </si>
  <si>
    <t>Kapitalni projekt K100011 Opremanje etnološke zbirke u kulturnom centru Mratovo faza IV.</t>
  </si>
  <si>
    <t>Kapitalni projekt K100012 Odvojeno sakupljanje komunalnog otpada</t>
  </si>
  <si>
    <t xml:space="preserve">45 Rashodi za dodatna ulaganja na nefinancijskoj imovini                                               </t>
  </si>
  <si>
    <t xml:space="preserve">45 Rashodi za dodatna ulaganja na nefinancijskoj imovini                                           </t>
  </si>
  <si>
    <t>Kapitalni projekt K100013 Uredska oprema i namještaj</t>
  </si>
  <si>
    <t>Kapitalni projekt K100014 Ulaganje u računalna programe</t>
  </si>
  <si>
    <t>Kapitalni projekt K100015 Spomenik</t>
  </si>
  <si>
    <t>Izvor 5. 2. Ostale pomoći</t>
  </si>
  <si>
    <t>Kapitalni projekt K100016 Dječje igralište</t>
  </si>
  <si>
    <t>Izvor 7.1. Prihodi od prodaje ili zamjene nefinac.imov.i nakn.osig.</t>
  </si>
  <si>
    <t>Program 1004 Iskopi</t>
  </si>
  <si>
    <t>Dječja igrališta</t>
  </si>
  <si>
    <t>Program 1005 Manifestacije i kulturna zbivanja</t>
  </si>
  <si>
    <t>Aktivnost A100008 Kulturna zbivanja</t>
  </si>
  <si>
    <t>Aktivnost A100009 Sportska zbivanja</t>
  </si>
  <si>
    <t>Program 1006 Protupožarna i civilna zaštita</t>
  </si>
  <si>
    <t>Aktivnost A100010 Rashodi za protupozarnu i civilnu zaštitu</t>
  </si>
  <si>
    <t>Tekuće donacije</t>
  </si>
  <si>
    <t>Aktivnost A100011 Zdravstvena skrb</t>
  </si>
  <si>
    <t>Program 1007 Zdravstvo</t>
  </si>
  <si>
    <t>Program 1008 Građanske udruge</t>
  </si>
  <si>
    <t>Aktivnost A100012 Građanske udruge</t>
  </si>
  <si>
    <t>Program 1009 Vjerske zajednice</t>
  </si>
  <si>
    <t>Aktivnost A100013 Vjerske zajednice</t>
  </si>
  <si>
    <t>Tekući projekt T100001 Program Zaželi</t>
  </si>
  <si>
    <t xml:space="preserve">Naknade građanima - kućanske i higijenske potrepštine </t>
  </si>
  <si>
    <t>Proračunski korisnik 54374 Dječji vrtić Koštelice</t>
  </si>
  <si>
    <t>Program 1011 Predškolski odgoj</t>
  </si>
  <si>
    <t>Aktivnost A100015 Redovno financiranje ustanove predškolskog odgoja</t>
  </si>
  <si>
    <t>Stručno usavršavanje zaposlenika</t>
  </si>
  <si>
    <t>Materijal i sirovine</t>
  </si>
  <si>
    <t>Sitan inventar</t>
  </si>
  <si>
    <t>Usluge telefona, interneta, pošte i prijevoza</t>
  </si>
  <si>
    <t>Komunalne usluge</t>
  </si>
  <si>
    <t>Zdravstvene usluge</t>
  </si>
  <si>
    <t>Intelektualne i osobne usluge</t>
  </si>
  <si>
    <t>Ostale usluge</t>
  </si>
  <si>
    <t>Izvor  5.2. Ostale pomoći</t>
  </si>
  <si>
    <t>Dječje igralište</t>
  </si>
  <si>
    <t xml:space="preserve">II IZMJENE I DOPUNE PRORAČUNA </t>
  </si>
  <si>
    <t>I. IZMJENE I DOPUNE PRORAČUNA</t>
  </si>
  <si>
    <t>Tekuće pomoći prorač.koris.iz prorač.koji im nije nadležan</t>
  </si>
  <si>
    <t>II. IZMJENE I DOPUNE</t>
  </si>
  <si>
    <r>
      <t xml:space="preserve">                                                                                  </t>
    </r>
    <r>
      <rPr>
        <b/>
        <sz val="10"/>
        <rFont val="Arial"/>
        <family val="2"/>
        <charset val="238"/>
      </rPr>
      <t xml:space="preserve">   II. IZMJENE I DOPUNE PRORAČUNA OPĆINE PROMINA ZA 2025.GODINU</t>
    </r>
  </si>
  <si>
    <t>6. Donacije</t>
  </si>
  <si>
    <t>7. Prihodi od prodaje ili zamjene nefinancijske imovine</t>
  </si>
  <si>
    <t>6.Donacije</t>
  </si>
  <si>
    <t>FUNKCIJSKA KLASIFIKACIJA 049 Ekonomski poslovi koji nisu drugdje svrstani</t>
  </si>
  <si>
    <t>FUNKCIJSKA KLASIFIKACIJA 065 Istraživanje i razvoj stanovanja i komunalnih pogodnosti</t>
  </si>
  <si>
    <t>FUNKACIJSKA KLASIFIKACIJA 066 Rashodi vezani za stanovanje i kom.pogodnosti koji nisu drugdje svrstani</t>
  </si>
  <si>
    <t>FUNKCIJSKA KLASIFIKACIJA 07 Zdravstvo</t>
  </si>
  <si>
    <t>FUNKCIJSKA KLASIFIKACIJA 076 Poslovi i usluge zdravstva koji nisu drugdje svrstani</t>
  </si>
  <si>
    <t>FUNKCIJSKA KLASIFIKACIJA 08 Rekreacija, kultura i religija</t>
  </si>
  <si>
    <t>FUNKCIJSKA KLASIFIKACIJA 086 Rashodi za rekreaciju, kulturu i religiju koji nisu drugdje svrstani</t>
  </si>
  <si>
    <t>FUNKACIJSKA KLASIFIKACIJA 109 Aktivnosti socijalne zaštite</t>
  </si>
  <si>
    <t>FUNKCIJSKA KLASIFIKACIJA 042 Poljoprivreda</t>
  </si>
  <si>
    <t>Oklaj, 20.11.2025.</t>
  </si>
  <si>
    <t xml:space="preserve">Na temelju članka 45. Zakona o proračunu ("Narodne novine" broj 144/21) i članka 25. Statuta Općine Promina (Službeno glasilo Općine Promina 13/24) Općinsko vijeće Općine Promina na 4. sjednici održanoj dana 20.11.2025. godine  </t>
  </si>
  <si>
    <t>PREDSJEDNICA:</t>
  </si>
  <si>
    <t>Davorka Bronić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</si>
</sst>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;[Red]#,##0.00\ [$€-1]"/>
    <numFmt numFmtId="166" formatCode="#,##0.00\ &quot;€&quot;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</font>
    <font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0"/>
      <name val="Arial"/>
      <family val="2"/>
    </font>
    <font>
      <sz val="9"/>
      <color theme="1"/>
      <name val="Calibri"/>
      <family val="2"/>
      <scheme val="minor"/>
    </font>
    <font>
      <b/>
      <sz val="9"/>
      <name val="Arial"/>
      <family val="2"/>
      <charset val="238"/>
    </font>
    <font>
      <b/>
      <sz val="9"/>
      <color indexed="8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DD7D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BA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150">
    <xf numFmtId="0" fontId="0" fillId="0" borderId="0" xfId="0"/>
    <xf numFmtId="0" fontId="1" fillId="0" borderId="0" xfId="1"/>
    <xf numFmtId="0" fontId="2" fillId="0" borderId="0" xfId="1" applyFont="1"/>
    <xf numFmtId="4" fontId="3" fillId="0" borderId="0" xfId="1" applyNumberFormat="1" applyFont="1"/>
    <xf numFmtId="0" fontId="4" fillId="0" borderId="0" xfId="1" applyFont="1"/>
    <xf numFmtId="4" fontId="3" fillId="2" borderId="0" xfId="1" applyNumberFormat="1" applyFont="1" applyFill="1"/>
    <xf numFmtId="0" fontId="4" fillId="2" borderId="0" xfId="1" applyFont="1" applyFill="1" applyAlignment="1">
      <alignment horizontal="center"/>
    </xf>
    <xf numFmtId="4" fontId="5" fillId="3" borderId="0" xfId="1" applyNumberFormat="1" applyFont="1" applyFill="1"/>
    <xf numFmtId="0" fontId="5" fillId="3" borderId="0" xfId="1" applyFont="1" applyFill="1"/>
    <xf numFmtId="0" fontId="4" fillId="0" borderId="0" xfId="1" applyFont="1" applyAlignment="1">
      <alignment horizontal="center"/>
    </xf>
    <xf numFmtId="4" fontId="5" fillId="4" borderId="0" xfId="1" applyNumberFormat="1" applyFont="1" applyFill="1"/>
    <xf numFmtId="0" fontId="5" fillId="4" borderId="0" xfId="1" applyFont="1" applyFill="1"/>
    <xf numFmtId="0" fontId="4" fillId="0" borderId="0" xfId="1" applyFont="1" applyAlignment="1">
      <alignment horizontal="center" vertical="center"/>
    </xf>
    <xf numFmtId="4" fontId="5" fillId="5" borderId="0" xfId="1" applyNumberFormat="1" applyFont="1" applyFill="1"/>
    <xf numFmtId="0" fontId="5" fillId="5" borderId="0" xfId="1" applyFont="1" applyFill="1"/>
    <xf numFmtId="4" fontId="3" fillId="6" borderId="0" xfId="1" applyNumberFormat="1" applyFont="1" applyFill="1"/>
    <xf numFmtId="0" fontId="3" fillId="6" borderId="0" xfId="1" applyFont="1" applyFill="1"/>
    <xf numFmtId="4" fontId="1" fillId="0" borderId="0" xfId="1" applyNumberFormat="1"/>
    <xf numFmtId="4" fontId="6" fillId="7" borderId="0" xfId="1" applyNumberFormat="1" applyFont="1" applyFill="1"/>
    <xf numFmtId="0" fontId="6" fillId="7" borderId="0" xfId="1" applyFont="1" applyFill="1"/>
    <xf numFmtId="0" fontId="4" fillId="7" borderId="0" xfId="1" applyFont="1" applyFill="1" applyAlignment="1">
      <alignment horizontal="center" vertical="center"/>
    </xf>
    <xf numFmtId="4" fontId="6" fillId="8" borderId="0" xfId="1" applyNumberFormat="1" applyFont="1" applyFill="1"/>
    <xf numFmtId="0" fontId="6" fillId="8" borderId="0" xfId="1" applyFont="1" applyFill="1"/>
    <xf numFmtId="0" fontId="1" fillId="9" borderId="0" xfId="1" applyFill="1"/>
    <xf numFmtId="4" fontId="3" fillId="9" borderId="0" xfId="1" applyNumberFormat="1" applyFont="1" applyFill="1"/>
    <xf numFmtId="0" fontId="4" fillId="9" borderId="0" xfId="1" applyFont="1" applyFill="1"/>
    <xf numFmtId="4" fontId="4" fillId="5" borderId="0" xfId="1" applyNumberFormat="1" applyFont="1" applyFill="1"/>
    <xf numFmtId="4" fontId="6" fillId="10" borderId="0" xfId="1" applyNumberFormat="1" applyFont="1" applyFill="1"/>
    <xf numFmtId="0" fontId="6" fillId="10" borderId="0" xfId="1" applyFont="1" applyFill="1"/>
    <xf numFmtId="0" fontId="7" fillId="10" borderId="0" xfId="1" applyFont="1" applyFill="1" applyAlignment="1">
      <alignment horizontal="center"/>
    </xf>
    <xf numFmtId="4" fontId="6" fillId="11" borderId="0" xfId="1" applyNumberFormat="1" applyFont="1" applyFill="1"/>
    <xf numFmtId="0" fontId="6" fillId="11" borderId="0" xfId="1" applyFont="1" applyFill="1"/>
    <xf numFmtId="4" fontId="8" fillId="12" borderId="0" xfId="1" applyNumberFormat="1" applyFont="1" applyFill="1"/>
    <xf numFmtId="0" fontId="3" fillId="0" borderId="0" xfId="1" applyFont="1" applyAlignment="1">
      <alignment wrapText="1"/>
    </xf>
    <xf numFmtId="0" fontId="3" fillId="0" borderId="0" xfId="1" applyFont="1" applyAlignment="1">
      <alignment horizontal="center"/>
    </xf>
    <xf numFmtId="0" fontId="3" fillId="0" borderId="0" xfId="1" applyFont="1"/>
    <xf numFmtId="0" fontId="10" fillId="0" borderId="0" xfId="1" applyFont="1"/>
    <xf numFmtId="0" fontId="11" fillId="0" borderId="0" xfId="1" applyFont="1"/>
    <xf numFmtId="0" fontId="12" fillId="0" borderId="0" xfId="1" applyFont="1"/>
    <xf numFmtId="0" fontId="13" fillId="0" borderId="0" xfId="1" applyFont="1"/>
    <xf numFmtId="0" fontId="4" fillId="6" borderId="0" xfId="1" applyFont="1" applyFill="1"/>
    <xf numFmtId="0" fontId="4" fillId="5" borderId="0" xfId="1" applyFont="1" applyFill="1"/>
    <xf numFmtId="0" fontId="3" fillId="5" borderId="0" xfId="1" applyFont="1" applyFill="1"/>
    <xf numFmtId="4" fontId="3" fillId="3" borderId="0" xfId="1" applyNumberFormat="1" applyFont="1" applyFill="1"/>
    <xf numFmtId="0" fontId="5" fillId="14" borderId="0" xfId="1" applyFont="1" applyFill="1"/>
    <xf numFmtId="4" fontId="5" fillId="14" borderId="0" xfId="1" applyNumberFormat="1" applyFont="1" applyFill="1"/>
    <xf numFmtId="4" fontId="4" fillId="14" borderId="0" xfId="1" applyNumberFormat="1" applyFont="1" applyFill="1"/>
    <xf numFmtId="0" fontId="1" fillId="0" borderId="0" xfId="1" applyAlignment="1">
      <alignment horizontal="left"/>
    </xf>
    <xf numFmtId="0" fontId="3" fillId="2" borderId="0" xfId="1" applyFont="1" applyFill="1"/>
    <xf numFmtId="0" fontId="4" fillId="14" borderId="0" xfId="1" applyFont="1" applyFill="1"/>
    <xf numFmtId="0" fontId="3" fillId="3" borderId="0" xfId="1" applyFont="1" applyFill="1"/>
    <xf numFmtId="0" fontId="3" fillId="0" borderId="0" xfId="1" applyFont="1" applyAlignment="1">
      <alignment horizontal="left"/>
    </xf>
    <xf numFmtId="4" fontId="10" fillId="0" borderId="0" xfId="1" applyNumberFormat="1" applyFont="1"/>
    <xf numFmtId="0" fontId="10" fillId="0" borderId="0" xfId="1" applyFont="1" applyAlignment="1">
      <alignment horizontal="left"/>
    </xf>
    <xf numFmtId="4" fontId="10" fillId="0" borderId="0" xfId="1" applyNumberFormat="1" applyFont="1" applyAlignment="1">
      <alignment horizontal="left"/>
    </xf>
    <xf numFmtId="2" fontId="1" fillId="0" borderId="0" xfId="1" applyNumberFormat="1"/>
    <xf numFmtId="0" fontId="11" fillId="0" borderId="0" xfId="0" applyFont="1" applyAlignment="1">
      <alignment horizontal="center"/>
    </xf>
    <xf numFmtId="0" fontId="0" fillId="9" borderId="0" xfId="0" applyFill="1"/>
    <xf numFmtId="4" fontId="11" fillId="0" borderId="0" xfId="0" applyNumberFormat="1" applyFont="1"/>
    <xf numFmtId="0" fontId="15" fillId="9" borderId="0" xfId="1" applyFont="1" applyFill="1"/>
    <xf numFmtId="0" fontId="1" fillId="0" borderId="0" xfId="1" applyAlignment="1">
      <alignment horizontal="center"/>
    </xf>
    <xf numFmtId="0" fontId="10" fillId="0" borderId="0" xfId="2"/>
    <xf numFmtId="0" fontId="11" fillId="0" borderId="0" xfId="2" applyFont="1" applyAlignment="1">
      <alignment horizontal="center"/>
    </xf>
    <xf numFmtId="0" fontId="10" fillId="0" borderId="1" xfId="2" applyBorder="1"/>
    <xf numFmtId="0" fontId="11" fillId="0" borderId="1" xfId="2" applyFont="1" applyBorder="1" applyAlignment="1">
      <alignment horizontal="center"/>
    </xf>
    <xf numFmtId="0" fontId="11" fillId="0" borderId="1" xfId="2" applyFont="1" applyBorder="1"/>
    <xf numFmtId="0" fontId="0" fillId="0" borderId="1" xfId="0" applyBorder="1"/>
    <xf numFmtId="0" fontId="11" fillId="0" borderId="1" xfId="0" applyFont="1" applyBorder="1" applyAlignment="1">
      <alignment horizontal="center"/>
    </xf>
    <xf numFmtId="0" fontId="10" fillId="0" borderId="1" xfId="0" applyFont="1" applyBorder="1"/>
    <xf numFmtId="4" fontId="11" fillId="0" borderId="1" xfId="0" applyNumberFormat="1" applyFont="1" applyBorder="1"/>
    <xf numFmtId="0" fontId="10" fillId="9" borderId="0" xfId="1" applyFont="1" applyFill="1" applyAlignment="1">
      <alignment horizontal="left"/>
    </xf>
    <xf numFmtId="0" fontId="3" fillId="3" borderId="0" xfId="1" applyFont="1" applyFill="1" applyAlignment="1">
      <alignment horizontal="left"/>
    </xf>
    <xf numFmtId="4" fontId="10" fillId="9" borderId="0" xfId="1" applyNumberFormat="1" applyFont="1" applyFill="1"/>
    <xf numFmtId="4" fontId="4" fillId="9" borderId="0" xfId="1" applyNumberFormat="1" applyFont="1" applyFill="1"/>
    <xf numFmtId="0" fontId="3" fillId="0" borderId="1" xfId="1" applyFont="1" applyBorder="1" applyAlignment="1">
      <alignment horizontal="center"/>
    </xf>
    <xf numFmtId="0" fontId="1" fillId="0" borderId="1" xfId="1" applyBorder="1" applyAlignment="1">
      <alignment wrapText="1"/>
    </xf>
    <xf numFmtId="0" fontId="1" fillId="0" borderId="0" xfId="1"/>
    <xf numFmtId="0" fontId="1" fillId="0" borderId="1" xfId="1" applyBorder="1" applyAlignment="1">
      <alignment wrapText="1"/>
    </xf>
    <xf numFmtId="0" fontId="9" fillId="0" borderId="0" xfId="1" applyFont="1" applyAlignment="1">
      <alignment horizontal="center" vertical="center" wrapText="1"/>
    </xf>
    <xf numFmtId="0" fontId="3" fillId="0" borderId="0" xfId="1" applyFont="1"/>
    <xf numFmtId="0" fontId="12" fillId="0" borderId="0" xfId="1" applyFont="1"/>
    <xf numFmtId="0" fontId="1" fillId="0" borderId="0" xfId="1" applyAlignment="1">
      <alignment wrapText="1"/>
    </xf>
    <xf numFmtId="0" fontId="1" fillId="0" borderId="0" xfId="1" applyAlignment="1">
      <alignment wrapText="1"/>
    </xf>
    <xf numFmtId="0" fontId="11" fillId="0" borderId="0" xfId="1" applyFont="1" applyAlignment="1">
      <alignment wrapText="1"/>
    </xf>
    <xf numFmtId="0" fontId="10" fillId="0" borderId="0" xfId="1" applyFont="1" applyAlignment="1">
      <alignment horizontal="center" wrapText="1"/>
    </xf>
    <xf numFmtId="0" fontId="11" fillId="0" borderId="0" xfId="1" applyFont="1" applyAlignment="1">
      <alignment horizontal="center" wrapText="1"/>
    </xf>
    <xf numFmtId="0" fontId="11" fillId="0" borderId="1" xfId="1" applyFont="1" applyBorder="1" applyAlignment="1">
      <alignment wrapText="1"/>
    </xf>
    <xf numFmtId="0" fontId="3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 wrapText="1"/>
    </xf>
    <xf numFmtId="0" fontId="3" fillId="0" borderId="1" xfId="1" applyFont="1" applyBorder="1" applyAlignment="1">
      <alignment wrapText="1"/>
    </xf>
    <xf numFmtId="0" fontId="11" fillId="0" borderId="1" xfId="1" applyFont="1" applyBorder="1" applyAlignment="1">
      <alignment wrapText="1"/>
    </xf>
    <xf numFmtId="4" fontId="1" fillId="0" borderId="1" xfId="1" applyNumberFormat="1" applyBorder="1" applyAlignment="1">
      <alignment wrapText="1"/>
    </xf>
    <xf numFmtId="4" fontId="11" fillId="0" borderId="1" xfId="1" applyNumberFormat="1" applyFont="1" applyBorder="1" applyAlignment="1">
      <alignment wrapText="1"/>
    </xf>
    <xf numFmtId="0" fontId="1" fillId="0" borderId="1" xfId="1" applyBorder="1" applyAlignment="1">
      <alignment horizontal="left" wrapText="1"/>
    </xf>
    <xf numFmtId="4" fontId="10" fillId="0" borderId="1" xfId="1" applyNumberFormat="1" applyFont="1" applyBorder="1" applyAlignment="1">
      <alignment wrapText="1"/>
    </xf>
    <xf numFmtId="164" fontId="12" fillId="0" borderId="1" xfId="1" applyNumberFormat="1" applyFont="1" applyBorder="1" applyAlignment="1">
      <alignment wrapText="1"/>
    </xf>
    <xf numFmtId="0" fontId="12" fillId="0" borderId="1" xfId="1" applyFont="1" applyBorder="1" applyAlignment="1">
      <alignment wrapText="1"/>
    </xf>
    <xf numFmtId="2" fontId="1" fillId="0" borderId="1" xfId="1" applyNumberFormat="1" applyBorder="1" applyAlignment="1">
      <alignment wrapText="1"/>
    </xf>
    <xf numFmtId="0" fontId="11" fillId="0" borderId="1" xfId="1" applyFont="1" applyBorder="1" applyAlignment="1">
      <alignment horizontal="left" wrapText="1"/>
    </xf>
    <xf numFmtId="0" fontId="1" fillId="0" borderId="0" xfId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10" fillId="0" borderId="0" xfId="1" applyFont="1" applyAlignment="1">
      <alignment horizontal="center" vertical="center" wrapText="1"/>
    </xf>
    <xf numFmtId="4" fontId="1" fillId="0" borderId="0" xfId="1" applyNumberFormat="1" applyAlignment="1">
      <alignment wrapText="1"/>
    </xf>
    <xf numFmtId="2" fontId="1" fillId="0" borderId="0" xfId="1" applyNumberFormat="1" applyAlignment="1">
      <alignment wrapText="1"/>
    </xf>
    <xf numFmtId="49" fontId="1" fillId="0" borderId="0" xfId="1" applyNumberFormat="1" applyAlignment="1">
      <alignment wrapText="1"/>
    </xf>
    <xf numFmtId="2" fontId="10" fillId="0" borderId="1" xfId="1" applyNumberFormat="1" applyFont="1" applyBorder="1" applyAlignment="1">
      <alignment wrapText="1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0" fillId="20" borderId="1" xfId="0" applyFill="1" applyBorder="1"/>
    <xf numFmtId="4" fontId="0" fillId="20" borderId="1" xfId="0" applyNumberFormat="1" applyFill="1" applyBorder="1" applyAlignment="1">
      <alignment horizontal="center"/>
    </xf>
    <xf numFmtId="4" fontId="0" fillId="20" borderId="1" xfId="0" applyNumberFormat="1" applyFill="1" applyBorder="1"/>
    <xf numFmtId="0" fontId="0" fillId="19" borderId="1" xfId="0" applyFill="1" applyBorder="1"/>
    <xf numFmtId="4" fontId="0" fillId="19" borderId="1" xfId="0" applyNumberFormat="1" applyFill="1" applyBorder="1" applyAlignment="1">
      <alignment horizontal="center"/>
    </xf>
    <xf numFmtId="2" fontId="0" fillId="19" borderId="1" xfId="0" applyNumberFormat="1" applyFill="1" applyBorder="1"/>
    <xf numFmtId="4" fontId="0" fillId="19" borderId="1" xfId="0" applyNumberFormat="1" applyFill="1" applyBorder="1"/>
    <xf numFmtId="0" fontId="0" fillId="0" borderId="0" xfId="0" applyAlignment="1">
      <alignment wrapText="1"/>
    </xf>
    <xf numFmtId="0" fontId="11" fillId="0" borderId="1" xfId="0" applyFont="1" applyBorder="1"/>
    <xf numFmtId="0" fontId="16" fillId="0" borderId="0" xfId="0" applyFont="1" applyAlignment="1">
      <alignment wrapText="1"/>
    </xf>
    <xf numFmtId="0" fontId="17" fillId="0" borderId="1" xfId="0" applyFont="1" applyBorder="1" applyAlignment="1">
      <alignment horizontal="center" wrapText="1"/>
    </xf>
    <xf numFmtId="4" fontId="17" fillId="0" borderId="1" xfId="0" applyNumberFormat="1" applyFont="1" applyBorder="1" applyAlignment="1">
      <alignment wrapText="1"/>
    </xf>
    <xf numFmtId="4" fontId="18" fillId="17" borderId="1" xfId="0" applyNumberFormat="1" applyFont="1" applyFill="1" applyBorder="1" applyAlignment="1">
      <alignment wrapText="1"/>
    </xf>
    <xf numFmtId="4" fontId="18" fillId="18" borderId="1" xfId="0" applyNumberFormat="1" applyFont="1" applyFill="1" applyBorder="1" applyAlignment="1">
      <alignment wrapText="1"/>
    </xf>
    <xf numFmtId="4" fontId="18" fillId="9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0" xfId="0" applyFont="1" applyAlignment="1">
      <alignment wrapText="1"/>
    </xf>
    <xf numFmtId="0" fontId="17" fillId="0" borderId="1" xfId="0" applyFont="1" applyBorder="1" applyAlignment="1">
      <alignment wrapText="1"/>
    </xf>
    <xf numFmtId="0" fontId="18" fillId="17" borderId="1" xfId="0" applyFont="1" applyFill="1" applyBorder="1" applyAlignment="1">
      <alignment wrapText="1"/>
    </xf>
    <xf numFmtId="0" fontId="18" fillId="18" borderId="1" xfId="0" applyFont="1" applyFill="1" applyBorder="1" applyAlignment="1">
      <alignment wrapText="1"/>
    </xf>
    <xf numFmtId="0" fontId="18" fillId="9" borderId="1" xfId="0" applyFont="1" applyFill="1" applyBorder="1" applyAlignment="1">
      <alignment wrapText="1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4" fontId="6" fillId="15" borderId="1" xfId="1" applyNumberFormat="1" applyFont="1" applyFill="1" applyBorder="1" applyAlignment="1">
      <alignment wrapText="1"/>
    </xf>
    <xf numFmtId="4" fontId="6" fillId="15" borderId="1" xfId="1" applyNumberFormat="1" applyFont="1" applyFill="1" applyBorder="1" applyAlignment="1">
      <alignment wrapText="1"/>
    </xf>
    <xf numFmtId="0" fontId="1" fillId="21" borderId="1" xfId="1" applyFill="1" applyBorder="1" applyAlignment="1">
      <alignment wrapText="1"/>
    </xf>
    <xf numFmtId="4" fontId="6" fillId="16" borderId="1" xfId="1" applyNumberFormat="1" applyFont="1" applyFill="1" applyBorder="1" applyAlignment="1">
      <alignment wrapText="1"/>
    </xf>
    <xf numFmtId="4" fontId="1" fillId="13" borderId="1" xfId="1" applyNumberFormat="1" applyFill="1" applyBorder="1" applyAlignment="1">
      <alignment wrapText="1"/>
    </xf>
    <xf numFmtId="4" fontId="1" fillId="0" borderId="1" xfId="1" applyNumberFormat="1" applyBorder="1" applyAlignment="1">
      <alignment horizontal="left" wrapText="1"/>
    </xf>
    <xf numFmtId="4" fontId="1" fillId="0" borderId="1" xfId="1" applyNumberFormat="1" applyBorder="1" applyAlignment="1">
      <alignment horizontal="right" wrapText="1"/>
    </xf>
    <xf numFmtId="0" fontId="10" fillId="0" borderId="1" xfId="1" applyFont="1" applyBorder="1" applyAlignment="1">
      <alignment horizontal="left" wrapText="1"/>
    </xf>
    <xf numFmtId="4" fontId="10" fillId="0" borderId="1" xfId="1" applyNumberFormat="1" applyFont="1" applyBorder="1" applyAlignment="1">
      <alignment horizontal="left" wrapText="1"/>
    </xf>
    <xf numFmtId="4" fontId="10" fillId="0" borderId="1" xfId="1" applyNumberFormat="1" applyFont="1" applyBorder="1" applyAlignment="1">
      <alignment horizontal="right" wrapText="1"/>
    </xf>
    <xf numFmtId="0" fontId="1" fillId="13" borderId="1" xfId="1" applyFill="1" applyBorder="1" applyAlignment="1">
      <alignment horizontal="left" wrapText="1"/>
    </xf>
    <xf numFmtId="0" fontId="6" fillId="16" borderId="1" xfId="1" applyFont="1" applyFill="1" applyBorder="1" applyAlignment="1">
      <alignment horizontal="left" wrapText="1"/>
    </xf>
    <xf numFmtId="4" fontId="2" fillId="13" borderId="1" xfId="1" applyNumberFormat="1" applyFont="1" applyFill="1" applyBorder="1" applyAlignment="1">
      <alignment wrapText="1"/>
    </xf>
    <xf numFmtId="49" fontId="6" fillId="16" borderId="1" xfId="1" applyNumberFormat="1" applyFont="1" applyFill="1" applyBorder="1" applyAlignment="1">
      <alignment wrapText="1"/>
    </xf>
    <xf numFmtId="49" fontId="1" fillId="0" borderId="1" xfId="1" applyNumberFormat="1" applyBorder="1" applyAlignment="1">
      <alignment wrapText="1"/>
    </xf>
    <xf numFmtId="166" fontId="10" fillId="0" borderId="1" xfId="2" applyNumberForma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0" fontId="1" fillId="0" borderId="0" xfId="1" applyAlignment="1">
      <alignment horizontal="center" vertical="center"/>
    </xf>
  </cellXfs>
  <cellStyles count="3">
    <cellStyle name="Normal 2" xfId="1" xr:uid="{00000000-0005-0000-0000-000001000000}"/>
    <cellStyle name="Normalno" xfId="0" builtinId="0"/>
    <cellStyle name="Normalno 2" xfId="2" xr:uid="{7976CF0B-6A76-43C0-96EE-911B4A39B814}"/>
  </cellStyles>
  <dxfs count="0"/>
  <tableStyles count="0" defaultTableStyle="TableStyleMedium2" defaultPivotStyle="PivotStyleLight16"/>
  <colors>
    <mruColors>
      <color rgb="FFFFFBAB"/>
      <color rgb="FFFFDC97"/>
      <color rgb="FFD7FF7D"/>
      <color rgb="FFFF9900"/>
      <color rgb="FFFFB93B"/>
      <color rgb="FFFFDD7D"/>
      <color rgb="FFFF818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H31"/>
  <sheetViews>
    <sheetView workbookViewId="0">
      <selection activeCell="B55" sqref="B55"/>
    </sheetView>
  </sheetViews>
  <sheetFormatPr defaultRowHeight="12.75" x14ac:dyDescent="0.2"/>
  <cols>
    <col min="1" max="1" width="14.28515625" style="81" customWidth="1"/>
    <col min="2" max="2" width="62.85546875" style="81" customWidth="1"/>
    <col min="3" max="3" width="15.28515625" style="81" customWidth="1"/>
    <col min="4" max="5" width="12.85546875" style="81" customWidth="1"/>
    <col min="6" max="6" width="16.140625" style="81" customWidth="1"/>
    <col min="7" max="7" width="9.140625" style="1"/>
    <col min="8" max="8" width="11.7109375" style="1" bestFit="1" customWidth="1"/>
    <col min="9" max="16384" width="9.140625" style="1"/>
  </cols>
  <sheetData>
    <row r="1" spans="1:8" x14ac:dyDescent="0.2">
      <c r="A1" s="99" t="s">
        <v>417</v>
      </c>
      <c r="B1" s="99"/>
      <c r="C1" s="99"/>
      <c r="D1" s="99"/>
      <c r="E1" s="99"/>
      <c r="F1" s="99"/>
    </row>
    <row r="2" spans="1:8" x14ac:dyDescent="0.2">
      <c r="A2" s="100" t="s">
        <v>274</v>
      </c>
      <c r="B2" s="100"/>
      <c r="C2" s="100"/>
      <c r="D2" s="100"/>
      <c r="E2" s="100"/>
      <c r="F2" s="100"/>
    </row>
    <row r="3" spans="1:8" x14ac:dyDescent="0.2">
      <c r="A3" s="101" t="s">
        <v>403</v>
      </c>
      <c r="B3" s="101"/>
      <c r="C3" s="101"/>
      <c r="D3" s="101"/>
      <c r="E3" s="101"/>
      <c r="F3" s="101"/>
    </row>
    <row r="4" spans="1:8" x14ac:dyDescent="0.2">
      <c r="A4" s="82"/>
      <c r="B4" s="82"/>
    </row>
    <row r="5" spans="1:8" x14ac:dyDescent="0.2">
      <c r="A5" s="83" t="s">
        <v>72</v>
      </c>
      <c r="B5" s="82"/>
    </row>
    <row r="7" spans="1:8" x14ac:dyDescent="0.2">
      <c r="A7" s="84" t="s">
        <v>311</v>
      </c>
      <c r="B7" s="84"/>
      <c r="C7" s="84"/>
    </row>
    <row r="8" spans="1:8" x14ac:dyDescent="0.2">
      <c r="B8" s="85" t="s">
        <v>73</v>
      </c>
      <c r="C8" s="82"/>
    </row>
    <row r="9" spans="1:8" x14ac:dyDescent="0.2">
      <c r="A9" s="75"/>
      <c r="B9" s="75"/>
      <c r="C9" s="75"/>
      <c r="D9" s="75"/>
      <c r="E9" s="75"/>
      <c r="F9" s="86"/>
    </row>
    <row r="10" spans="1:8" ht="39.75" customHeight="1" x14ac:dyDescent="0.2">
      <c r="A10" s="75"/>
      <c r="B10" s="75"/>
      <c r="C10" s="87" t="s">
        <v>282</v>
      </c>
      <c r="D10" s="88" t="s">
        <v>283</v>
      </c>
      <c r="E10" s="88" t="s">
        <v>312</v>
      </c>
      <c r="F10" s="88" t="s">
        <v>284</v>
      </c>
    </row>
    <row r="11" spans="1:8" x14ac:dyDescent="0.2">
      <c r="A11" s="75"/>
      <c r="B11" s="75"/>
      <c r="C11" s="87" t="s">
        <v>92</v>
      </c>
      <c r="D11" s="75"/>
      <c r="E11" s="75"/>
      <c r="F11" s="86"/>
    </row>
    <row r="12" spans="1:8" x14ac:dyDescent="0.2">
      <c r="A12" s="89" t="s">
        <v>65</v>
      </c>
      <c r="B12" s="75"/>
      <c r="C12" s="87"/>
      <c r="D12" s="75"/>
      <c r="E12" s="75"/>
      <c r="F12" s="86"/>
    </row>
    <row r="13" spans="1:8" x14ac:dyDescent="0.2">
      <c r="A13" s="75"/>
      <c r="B13" s="75"/>
      <c r="C13" s="75"/>
      <c r="D13" s="75"/>
      <c r="E13" s="75"/>
      <c r="F13" s="86"/>
    </row>
    <row r="14" spans="1:8" x14ac:dyDescent="0.2">
      <c r="A14" s="90" t="s">
        <v>75</v>
      </c>
      <c r="B14" s="90" t="s">
        <v>76</v>
      </c>
      <c r="C14" s="75"/>
      <c r="D14" s="75"/>
      <c r="E14" s="75"/>
      <c r="F14" s="86"/>
    </row>
    <row r="15" spans="1:8" x14ac:dyDescent="0.2">
      <c r="A15" s="75" t="s">
        <v>74</v>
      </c>
      <c r="B15" s="75" t="s">
        <v>77</v>
      </c>
      <c r="C15" s="91">
        <f>VALUE('Prihodi i rashodi ekonomska'!C7)</f>
        <v>6884182.7299999995</v>
      </c>
      <c r="D15" s="91">
        <v>145668.75</v>
      </c>
      <c r="E15" s="91">
        <v>-4526376.07</v>
      </c>
      <c r="F15" s="92">
        <f>SUM(C15+D15+E15)</f>
        <v>2503475.4099999992</v>
      </c>
    </row>
    <row r="16" spans="1:8" x14ac:dyDescent="0.2">
      <c r="A16" s="93">
        <v>7</v>
      </c>
      <c r="B16" s="75" t="s">
        <v>93</v>
      </c>
      <c r="C16" s="91">
        <f>VALUE('Prihodi i rashodi ekonomska'!C37)</f>
        <v>12000</v>
      </c>
      <c r="D16" s="91">
        <v>0</v>
      </c>
      <c r="E16" s="91">
        <v>-1000</v>
      </c>
      <c r="F16" s="92">
        <f>C16+D16+E16</f>
        <v>11000</v>
      </c>
      <c r="H16" s="17"/>
    </row>
    <row r="17" spans="1:8" x14ac:dyDescent="0.2">
      <c r="A17" s="75" t="s">
        <v>78</v>
      </c>
      <c r="B17" s="75" t="s">
        <v>79</v>
      </c>
      <c r="C17" s="91">
        <f>VALUE('Prihodi i rashodi ekonomska'!C42)</f>
        <v>1247744.4600000002</v>
      </c>
      <c r="D17" s="91">
        <v>13928.2</v>
      </c>
      <c r="E17" s="91">
        <v>370441.36</v>
      </c>
      <c r="F17" s="92">
        <f>C17+D17+E17</f>
        <v>1632114.02</v>
      </c>
      <c r="H17" s="17"/>
    </row>
    <row r="18" spans="1:8" x14ac:dyDescent="0.2">
      <c r="A18" s="75" t="s">
        <v>80</v>
      </c>
      <c r="B18" s="75" t="s">
        <v>81</v>
      </c>
      <c r="C18" s="91">
        <f>VALUE('Prihodi i rashodi ekonomska'!C50)</f>
        <v>5648438.2699999996</v>
      </c>
      <c r="D18" s="91">
        <v>169635</v>
      </c>
      <c r="E18" s="94">
        <v>-4897817.43</v>
      </c>
      <c r="F18" s="92">
        <f>C18+D18+E18</f>
        <v>920255.83999999985</v>
      </c>
      <c r="H18" s="17"/>
    </row>
    <row r="19" spans="1:8" x14ac:dyDescent="0.2">
      <c r="A19" s="77" t="s">
        <v>82</v>
      </c>
      <c r="B19" s="77" t="s">
        <v>76</v>
      </c>
      <c r="C19" s="95">
        <f>(C15+C16)-(C17+C18)</f>
        <v>0</v>
      </c>
      <c r="D19" s="91">
        <f>(D15+D16)-(D17+D18)</f>
        <v>-37894.450000000012</v>
      </c>
      <c r="E19" s="91"/>
      <c r="F19" s="92">
        <f t="shared" ref="F19:F30" si="0">SUM(C19+D19)</f>
        <v>-37894.450000000012</v>
      </c>
    </row>
    <row r="20" spans="1:8" x14ac:dyDescent="0.2">
      <c r="A20" s="75"/>
      <c r="B20" s="75"/>
      <c r="C20" s="96"/>
      <c r="D20" s="91"/>
      <c r="E20" s="91"/>
      <c r="F20" s="92"/>
    </row>
    <row r="21" spans="1:8" x14ac:dyDescent="0.2">
      <c r="A21" s="90" t="s">
        <v>83</v>
      </c>
      <c r="B21" s="90" t="s">
        <v>76</v>
      </c>
      <c r="C21" s="96"/>
      <c r="D21" s="91"/>
      <c r="E21" s="91"/>
      <c r="F21" s="92"/>
    </row>
    <row r="22" spans="1:8" x14ac:dyDescent="0.2">
      <c r="A22" s="93">
        <v>8</v>
      </c>
      <c r="B22" s="75" t="s">
        <v>94</v>
      </c>
      <c r="C22" s="97">
        <v>0</v>
      </c>
      <c r="D22" s="91">
        <v>0</v>
      </c>
      <c r="E22" s="91"/>
      <c r="F22" s="92">
        <f t="shared" si="0"/>
        <v>0</v>
      </c>
    </row>
    <row r="23" spans="1:8" x14ac:dyDescent="0.2">
      <c r="A23" s="75" t="s">
        <v>84</v>
      </c>
      <c r="B23" s="75" t="s">
        <v>85</v>
      </c>
      <c r="C23" s="91">
        <v>0</v>
      </c>
      <c r="D23" s="91">
        <v>0</v>
      </c>
      <c r="E23" s="91"/>
      <c r="F23" s="92">
        <f t="shared" si="0"/>
        <v>0</v>
      </c>
    </row>
    <row r="24" spans="1:8" x14ac:dyDescent="0.2">
      <c r="A24" s="77" t="s">
        <v>86</v>
      </c>
      <c r="B24" s="77" t="s">
        <v>76</v>
      </c>
      <c r="C24" s="91">
        <v>0</v>
      </c>
      <c r="D24" s="91">
        <v>0</v>
      </c>
      <c r="E24" s="91"/>
      <c r="F24" s="92">
        <f t="shared" si="0"/>
        <v>0</v>
      </c>
    </row>
    <row r="25" spans="1:8" x14ac:dyDescent="0.2">
      <c r="A25" s="75"/>
      <c r="B25" s="75"/>
      <c r="C25" s="75"/>
      <c r="D25" s="91"/>
      <c r="E25" s="91"/>
      <c r="F25" s="92"/>
    </row>
    <row r="26" spans="1:8" x14ac:dyDescent="0.2">
      <c r="A26" s="98" t="s">
        <v>87</v>
      </c>
      <c r="B26" s="98"/>
      <c r="C26" s="75"/>
      <c r="D26" s="91"/>
      <c r="E26" s="91"/>
      <c r="F26" s="92"/>
    </row>
    <row r="27" spans="1:8" x14ac:dyDescent="0.2">
      <c r="A27" s="77" t="s">
        <v>88</v>
      </c>
      <c r="B27" s="77"/>
      <c r="C27" s="91">
        <v>0</v>
      </c>
      <c r="D27" s="91">
        <v>37894.449999999997</v>
      </c>
      <c r="E27" s="91"/>
      <c r="F27" s="92">
        <f t="shared" si="0"/>
        <v>37894.449999999997</v>
      </c>
    </row>
    <row r="28" spans="1:8" ht="27.95" customHeight="1" x14ac:dyDescent="0.2">
      <c r="A28" s="77" t="s">
        <v>89</v>
      </c>
      <c r="B28" s="77"/>
      <c r="C28" s="91">
        <v>0</v>
      </c>
      <c r="D28" s="91">
        <v>0</v>
      </c>
      <c r="E28" s="91"/>
      <c r="F28" s="92">
        <f t="shared" si="0"/>
        <v>0</v>
      </c>
    </row>
    <row r="29" spans="1:8" x14ac:dyDescent="0.2">
      <c r="A29" s="75"/>
      <c r="B29" s="75"/>
      <c r="C29" s="75"/>
      <c r="D29" s="91">
        <v>0</v>
      </c>
      <c r="E29" s="91"/>
      <c r="F29" s="92">
        <f t="shared" si="0"/>
        <v>0</v>
      </c>
    </row>
    <row r="30" spans="1:8" x14ac:dyDescent="0.2">
      <c r="A30" s="77" t="s">
        <v>90</v>
      </c>
      <c r="B30" s="77"/>
      <c r="C30" s="91">
        <v>0</v>
      </c>
      <c r="D30" s="91">
        <v>0</v>
      </c>
      <c r="E30" s="91"/>
      <c r="F30" s="92">
        <f t="shared" si="0"/>
        <v>0</v>
      </c>
    </row>
    <row r="31" spans="1:8" x14ac:dyDescent="0.2">
      <c r="A31" s="75"/>
      <c r="B31" s="75"/>
      <c r="C31" s="75"/>
      <c r="D31" s="75"/>
      <c r="E31" s="75"/>
      <c r="F31" s="75"/>
    </row>
  </sheetData>
  <mergeCells count="14">
    <mergeCell ref="A1:F1"/>
    <mergeCell ref="A3:F3"/>
    <mergeCell ref="A30:B30"/>
    <mergeCell ref="A19:B19"/>
    <mergeCell ref="A21:B21"/>
    <mergeCell ref="A24:B24"/>
    <mergeCell ref="A26:B26"/>
    <mergeCell ref="A27:B27"/>
    <mergeCell ref="A28:B28"/>
    <mergeCell ref="A14:B14"/>
    <mergeCell ref="A4:B4"/>
    <mergeCell ref="A5:B5"/>
    <mergeCell ref="A7:C7"/>
    <mergeCell ref="B8:C8"/>
  </mergeCells>
  <pageMargins left="0.75" right="0.75" top="1" bottom="1" header="0.5" footer="0.5"/>
  <pageSetup scale="90" fitToHeight="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15"/>
  <sheetViews>
    <sheetView topLeftCell="A54" workbookViewId="0">
      <selection activeCell="F48" sqref="F48"/>
    </sheetView>
  </sheetViews>
  <sheetFormatPr defaultRowHeight="12.75" x14ac:dyDescent="0.2"/>
  <cols>
    <col min="1" max="1" width="17" style="81" customWidth="1"/>
    <col min="2" max="2" width="84.5703125" style="81" customWidth="1"/>
    <col min="3" max="3" width="16.5703125" style="81" customWidth="1"/>
    <col min="4" max="4" width="19.7109375" style="81" customWidth="1"/>
    <col min="5" max="5" width="14" style="81" customWidth="1"/>
    <col min="6" max="6" width="17" style="81" customWidth="1"/>
    <col min="7" max="11" width="9.140625" style="1"/>
    <col min="12" max="12" width="17.42578125" style="1" customWidth="1"/>
    <col min="13" max="16384" width="9.140625" style="1"/>
  </cols>
  <sheetData>
    <row r="1" spans="1:6" x14ac:dyDescent="0.2">
      <c r="A1" s="90" t="s">
        <v>95</v>
      </c>
      <c r="B1" s="90"/>
      <c r="C1" s="75"/>
      <c r="D1" s="75"/>
      <c r="E1" s="75"/>
      <c r="F1" s="75"/>
    </row>
    <row r="2" spans="1:6" x14ac:dyDescent="0.2">
      <c r="A2" s="77"/>
      <c r="B2" s="77"/>
      <c r="C2" s="75"/>
      <c r="D2" s="75"/>
      <c r="E2" s="75"/>
      <c r="F2" s="75"/>
    </row>
    <row r="3" spans="1:6" ht="25.5" x14ac:dyDescent="0.2">
      <c r="A3" s="75"/>
      <c r="B3" s="75"/>
      <c r="C3" s="87" t="s">
        <v>67</v>
      </c>
      <c r="D3" s="88" t="s">
        <v>400</v>
      </c>
      <c r="E3" s="88" t="s">
        <v>399</v>
      </c>
      <c r="F3" s="88" t="s">
        <v>287</v>
      </c>
    </row>
    <row r="4" spans="1:6" x14ac:dyDescent="0.2">
      <c r="A4" s="75"/>
      <c r="B4" s="75"/>
      <c r="C4" s="87" t="s">
        <v>92</v>
      </c>
      <c r="D4" s="87" t="s">
        <v>92</v>
      </c>
      <c r="E4" s="87" t="s">
        <v>92</v>
      </c>
      <c r="F4" s="87" t="s">
        <v>92</v>
      </c>
    </row>
    <row r="5" spans="1:6" ht="25.5" x14ac:dyDescent="0.2">
      <c r="A5" s="89" t="s">
        <v>65</v>
      </c>
      <c r="B5" s="89" t="s">
        <v>66</v>
      </c>
      <c r="C5" s="87"/>
      <c r="D5" s="75"/>
      <c r="E5" s="75"/>
      <c r="F5" s="75"/>
    </row>
    <row r="6" spans="1:6" x14ac:dyDescent="0.2">
      <c r="A6" s="132" t="s">
        <v>75</v>
      </c>
      <c r="B6" s="132" t="s">
        <v>76</v>
      </c>
      <c r="C6" s="133"/>
      <c r="D6" s="134"/>
      <c r="E6" s="134"/>
      <c r="F6" s="134"/>
    </row>
    <row r="7" spans="1:6" x14ac:dyDescent="0.2">
      <c r="A7" s="135" t="s">
        <v>74</v>
      </c>
      <c r="B7" s="135" t="s">
        <v>77</v>
      </c>
      <c r="C7" s="135">
        <f>SUM(C8,C12,C20,C27,C31,C35)</f>
        <v>6884182.7299999995</v>
      </c>
      <c r="D7" s="135">
        <f>SUM(D9:D35)</f>
        <v>145668.75</v>
      </c>
      <c r="E7" s="135">
        <f>E8+E12+E20+E27+E31+E35</f>
        <v>-4526376.07</v>
      </c>
      <c r="F7" s="135">
        <f t="shared" ref="F7:F12" si="0">SUM(C7+D7+E7)</f>
        <v>2503475.4099999992</v>
      </c>
    </row>
    <row r="8" spans="1:6" x14ac:dyDescent="0.2">
      <c r="A8" s="136" t="s">
        <v>96</v>
      </c>
      <c r="B8" s="136" t="s">
        <v>97</v>
      </c>
      <c r="C8" s="136">
        <f>SUM(C9:C11)</f>
        <v>323852.67</v>
      </c>
      <c r="D8" s="136">
        <v>0</v>
      </c>
      <c r="E8" s="136">
        <f>SUM(E9:E11)</f>
        <v>86120.75</v>
      </c>
      <c r="F8" s="136">
        <f t="shared" si="0"/>
        <v>409973.42</v>
      </c>
    </row>
    <row r="9" spans="1:6" hidden="1" x14ac:dyDescent="0.2">
      <c r="A9" s="93">
        <v>611</v>
      </c>
      <c r="B9" s="137" t="s">
        <v>200</v>
      </c>
      <c r="C9" s="91">
        <v>262700</v>
      </c>
      <c r="D9" s="137"/>
      <c r="E9" s="138">
        <v>77173.42</v>
      </c>
      <c r="F9" s="91">
        <f t="shared" si="0"/>
        <v>339873.42</v>
      </c>
    </row>
    <row r="10" spans="1:6" hidden="1" x14ac:dyDescent="0.2">
      <c r="A10" s="93">
        <v>613</v>
      </c>
      <c r="B10" s="137" t="s">
        <v>201</v>
      </c>
      <c r="C10" s="91">
        <v>57152.67</v>
      </c>
      <c r="D10" s="137"/>
      <c r="E10" s="138">
        <v>2947.33</v>
      </c>
      <c r="F10" s="91">
        <f t="shared" si="0"/>
        <v>60100</v>
      </c>
    </row>
    <row r="11" spans="1:6" hidden="1" x14ac:dyDescent="0.2">
      <c r="A11" s="93">
        <v>614</v>
      </c>
      <c r="B11" s="137" t="s">
        <v>202</v>
      </c>
      <c r="C11" s="91">
        <v>4000</v>
      </c>
      <c r="D11" s="137"/>
      <c r="E11" s="138">
        <v>6000</v>
      </c>
      <c r="F11" s="91">
        <f t="shared" si="0"/>
        <v>10000</v>
      </c>
    </row>
    <row r="12" spans="1:6" x14ac:dyDescent="0.2">
      <c r="A12" s="136" t="s">
        <v>98</v>
      </c>
      <c r="B12" s="136" t="s">
        <v>99</v>
      </c>
      <c r="C12" s="136">
        <f>SUM(C13:C18)</f>
        <v>4597730.0599999996</v>
      </c>
      <c r="D12" s="136">
        <v>122668.75</v>
      </c>
      <c r="E12" s="136">
        <f>SUM(E13:E19)</f>
        <v>-3324696.8200000003</v>
      </c>
      <c r="F12" s="136">
        <f t="shared" si="0"/>
        <v>1395701.9899999993</v>
      </c>
    </row>
    <row r="13" spans="1:6" hidden="1" x14ac:dyDescent="0.2">
      <c r="A13" s="139">
        <v>635</v>
      </c>
      <c r="B13" s="140" t="s">
        <v>203</v>
      </c>
      <c r="C13" s="91">
        <v>370924.54</v>
      </c>
      <c r="D13" s="140"/>
      <c r="E13" s="141">
        <v>0</v>
      </c>
      <c r="F13" s="91">
        <f>C13+D13+E13</f>
        <v>370924.54</v>
      </c>
    </row>
    <row r="14" spans="1:6" hidden="1" x14ac:dyDescent="0.2">
      <c r="A14" s="139">
        <v>6332</v>
      </c>
      <c r="B14" s="140" t="s">
        <v>204</v>
      </c>
      <c r="C14" s="91">
        <v>3932348.39</v>
      </c>
      <c r="D14" s="140"/>
      <c r="E14" s="141">
        <v>-3631904.89</v>
      </c>
      <c r="F14" s="91">
        <f>C14+D14+E14</f>
        <v>300443.5</v>
      </c>
    </row>
    <row r="15" spans="1:6" hidden="1" x14ac:dyDescent="0.2">
      <c r="A15" s="139">
        <v>6341</v>
      </c>
      <c r="B15" s="140" t="s">
        <v>205</v>
      </c>
      <c r="C15" s="91">
        <v>6780.3</v>
      </c>
      <c r="D15" s="140"/>
      <c r="E15" s="141">
        <v>0</v>
      </c>
      <c r="F15" s="91">
        <f t="shared" ref="F15:F39" si="1">SUM(C15+D15)</f>
        <v>6780.3</v>
      </c>
    </row>
    <row r="16" spans="1:6" hidden="1" x14ac:dyDescent="0.2">
      <c r="A16" s="139">
        <v>6342</v>
      </c>
      <c r="B16" s="140" t="s">
        <v>206</v>
      </c>
      <c r="C16" s="91">
        <v>187676.83</v>
      </c>
      <c r="D16" s="140"/>
      <c r="E16" s="141">
        <v>0</v>
      </c>
      <c r="F16" s="91">
        <f t="shared" si="1"/>
        <v>187676.83</v>
      </c>
    </row>
    <row r="17" spans="1:6" hidden="1" x14ac:dyDescent="0.2">
      <c r="A17" s="139">
        <v>6331</v>
      </c>
      <c r="B17" s="140"/>
      <c r="C17" s="91"/>
      <c r="D17" s="140"/>
      <c r="E17" s="141">
        <v>60000</v>
      </c>
      <c r="F17" s="91">
        <v>60000</v>
      </c>
    </row>
    <row r="18" spans="1:6" hidden="1" x14ac:dyDescent="0.2">
      <c r="A18" s="139">
        <v>6381</v>
      </c>
      <c r="B18" s="140" t="s">
        <v>207</v>
      </c>
      <c r="C18" s="91">
        <v>100000</v>
      </c>
      <c r="D18" s="140"/>
      <c r="E18" s="141">
        <v>41908.07</v>
      </c>
      <c r="F18" s="91">
        <f>C18+D18+E18</f>
        <v>141908.07</v>
      </c>
    </row>
    <row r="19" spans="1:6" hidden="1" x14ac:dyDescent="0.2">
      <c r="A19" s="139">
        <v>6361</v>
      </c>
      <c r="B19" s="140" t="s">
        <v>401</v>
      </c>
      <c r="C19" s="91"/>
      <c r="D19" s="140"/>
      <c r="E19" s="141">
        <v>205300</v>
      </c>
      <c r="F19" s="91">
        <v>205300</v>
      </c>
    </row>
    <row r="20" spans="1:6" x14ac:dyDescent="0.2">
      <c r="A20" s="136" t="s">
        <v>100</v>
      </c>
      <c r="B20" s="136" t="s">
        <v>101</v>
      </c>
      <c r="C20" s="136">
        <f>SUM(C21:C26)</f>
        <v>462100</v>
      </c>
      <c r="D20" s="136">
        <v>0</v>
      </c>
      <c r="E20" s="136">
        <f>SUM(E21:E26)</f>
        <v>-64100</v>
      </c>
      <c r="F20" s="136">
        <f>SUM(C20+D20+E20)</f>
        <v>398000</v>
      </c>
    </row>
    <row r="21" spans="1:6" hidden="1" x14ac:dyDescent="0.2">
      <c r="A21" s="139">
        <v>641</v>
      </c>
      <c r="B21" s="91" t="s">
        <v>208</v>
      </c>
      <c r="C21" s="91">
        <v>100</v>
      </c>
      <c r="D21" s="91"/>
      <c r="E21" s="91">
        <v>-100</v>
      </c>
      <c r="F21" s="91">
        <f>SUM(C21:E21)</f>
        <v>0</v>
      </c>
    </row>
    <row r="22" spans="1:6" hidden="1" x14ac:dyDescent="0.2">
      <c r="A22" s="139">
        <v>642</v>
      </c>
      <c r="B22" s="91" t="s">
        <v>209</v>
      </c>
      <c r="C22" s="91">
        <v>6000</v>
      </c>
      <c r="D22" s="91"/>
      <c r="E22" s="91">
        <v>0</v>
      </c>
      <c r="F22" s="91">
        <f t="shared" ref="F22:F26" si="2">SUM(C22:E22)</f>
        <v>6000</v>
      </c>
    </row>
    <row r="23" spans="1:6" hidden="1" x14ac:dyDescent="0.2">
      <c r="A23" s="139">
        <v>642</v>
      </c>
      <c r="B23" s="91" t="s">
        <v>210</v>
      </c>
      <c r="C23" s="91">
        <v>15000</v>
      </c>
      <c r="D23" s="91"/>
      <c r="E23" s="91">
        <v>5000</v>
      </c>
      <c r="F23" s="91">
        <f t="shared" si="2"/>
        <v>20000</v>
      </c>
    </row>
    <row r="24" spans="1:6" hidden="1" x14ac:dyDescent="0.2">
      <c r="A24" s="139">
        <v>642</v>
      </c>
      <c r="B24" s="91" t="s">
        <v>211</v>
      </c>
      <c r="C24" s="91">
        <v>240000</v>
      </c>
      <c r="D24" s="91"/>
      <c r="E24" s="91">
        <v>-50000</v>
      </c>
      <c r="F24" s="91">
        <f t="shared" si="2"/>
        <v>190000</v>
      </c>
    </row>
    <row r="25" spans="1:6" hidden="1" x14ac:dyDescent="0.2">
      <c r="A25" s="139">
        <v>642</v>
      </c>
      <c r="B25" s="91" t="s">
        <v>212</v>
      </c>
      <c r="C25" s="91">
        <v>200000</v>
      </c>
      <c r="D25" s="91"/>
      <c r="E25" s="91">
        <v>-19000</v>
      </c>
      <c r="F25" s="91">
        <f t="shared" si="2"/>
        <v>181000</v>
      </c>
    </row>
    <row r="26" spans="1:6" hidden="1" x14ac:dyDescent="0.2">
      <c r="A26" s="139">
        <v>642</v>
      </c>
      <c r="B26" s="91" t="s">
        <v>213</v>
      </c>
      <c r="C26" s="91">
        <v>1000</v>
      </c>
      <c r="D26" s="91"/>
      <c r="E26" s="91">
        <v>0</v>
      </c>
      <c r="F26" s="91">
        <f t="shared" si="2"/>
        <v>1000</v>
      </c>
    </row>
    <row r="27" spans="1:6" x14ac:dyDescent="0.2">
      <c r="A27" s="136" t="s">
        <v>102</v>
      </c>
      <c r="B27" s="136" t="s">
        <v>103</v>
      </c>
      <c r="C27" s="136">
        <f>SUM(C28:C30)</f>
        <v>1321000</v>
      </c>
      <c r="D27" s="136">
        <v>0</v>
      </c>
      <c r="E27" s="136">
        <f>SUM(E28:E30)</f>
        <v>-1094500</v>
      </c>
      <c r="F27" s="136">
        <f>SUM(C27+D27+E27)</f>
        <v>226500</v>
      </c>
    </row>
    <row r="28" spans="1:6" hidden="1" x14ac:dyDescent="0.2">
      <c r="A28" s="93">
        <v>651</v>
      </c>
      <c r="B28" s="91" t="s">
        <v>214</v>
      </c>
      <c r="C28" s="91">
        <v>500</v>
      </c>
      <c r="D28" s="91"/>
      <c r="E28" s="91">
        <v>0</v>
      </c>
      <c r="F28" s="91">
        <f>SUM(C28:E28)</f>
        <v>500</v>
      </c>
    </row>
    <row r="29" spans="1:6" hidden="1" x14ac:dyDescent="0.2">
      <c r="A29" s="93">
        <v>652</v>
      </c>
      <c r="B29" s="91" t="s">
        <v>221</v>
      </c>
      <c r="C29" s="91">
        <v>5500</v>
      </c>
      <c r="D29" s="91"/>
      <c r="E29" s="91">
        <v>29500</v>
      </c>
      <c r="F29" s="91">
        <f t="shared" ref="F29:F30" si="3">SUM(C29:E29)</f>
        <v>35000</v>
      </c>
    </row>
    <row r="30" spans="1:6" hidden="1" x14ac:dyDescent="0.2">
      <c r="A30" s="93">
        <v>653</v>
      </c>
      <c r="B30" s="91" t="s">
        <v>215</v>
      </c>
      <c r="C30" s="91">
        <v>1315000</v>
      </c>
      <c r="D30" s="91"/>
      <c r="E30" s="91">
        <v>-1124000</v>
      </c>
      <c r="F30" s="91">
        <f t="shared" si="3"/>
        <v>191000</v>
      </c>
    </row>
    <row r="31" spans="1:6" x14ac:dyDescent="0.2">
      <c r="A31" s="142">
        <v>66</v>
      </c>
      <c r="B31" s="136" t="s">
        <v>104</v>
      </c>
      <c r="C31" s="136">
        <f>SUM(C32:C34)</f>
        <v>49500</v>
      </c>
      <c r="D31" s="136">
        <v>23000</v>
      </c>
      <c r="E31" s="136">
        <f>SUM(E32:E34)</f>
        <v>800</v>
      </c>
      <c r="F31" s="136">
        <f>SUM(C31+D31+E31)</f>
        <v>73300</v>
      </c>
    </row>
    <row r="32" spans="1:6" ht="16.5" hidden="1" customHeight="1" x14ac:dyDescent="0.2">
      <c r="A32" s="93">
        <v>661</v>
      </c>
      <c r="B32" s="91" t="s">
        <v>216</v>
      </c>
      <c r="C32" s="91">
        <v>8000</v>
      </c>
      <c r="D32" s="91"/>
      <c r="E32" s="91">
        <v>800</v>
      </c>
      <c r="F32" s="91">
        <f>SUM(C32+D32+E32)</f>
        <v>8800</v>
      </c>
    </row>
    <row r="33" spans="1:6" hidden="1" x14ac:dyDescent="0.2">
      <c r="A33" s="93">
        <v>663</v>
      </c>
      <c r="B33" s="91" t="s">
        <v>217</v>
      </c>
      <c r="C33" s="91">
        <v>6500</v>
      </c>
      <c r="D33" s="91"/>
      <c r="E33" s="91"/>
      <c r="F33" s="91">
        <f>SUM(C33+D33+E33)</f>
        <v>6500</v>
      </c>
    </row>
    <row r="34" spans="1:6" hidden="1" x14ac:dyDescent="0.2">
      <c r="A34" s="93">
        <v>663</v>
      </c>
      <c r="B34" s="91" t="s">
        <v>218</v>
      </c>
      <c r="C34" s="91">
        <v>35000</v>
      </c>
      <c r="D34" s="91"/>
      <c r="E34" s="91"/>
      <c r="F34" s="91">
        <f>SUM(C34+D34+E34)</f>
        <v>35000</v>
      </c>
    </row>
    <row r="35" spans="1:6" x14ac:dyDescent="0.2">
      <c r="A35" s="142">
        <v>67</v>
      </c>
      <c r="B35" s="136" t="s">
        <v>227</v>
      </c>
      <c r="C35" s="136">
        <f>SUM(C36)</f>
        <v>130000</v>
      </c>
      <c r="D35" s="136">
        <v>0</v>
      </c>
      <c r="E35" s="136">
        <f>E36</f>
        <v>-130000</v>
      </c>
      <c r="F35" s="136">
        <v>0</v>
      </c>
    </row>
    <row r="36" spans="1:6" hidden="1" x14ac:dyDescent="0.2">
      <c r="A36" s="93">
        <v>671</v>
      </c>
      <c r="B36" s="91" t="s">
        <v>228</v>
      </c>
      <c r="C36" s="91">
        <v>130000</v>
      </c>
      <c r="D36" s="91"/>
      <c r="E36" s="91">
        <v>-130000</v>
      </c>
      <c r="F36" s="91">
        <v>0</v>
      </c>
    </row>
    <row r="37" spans="1:6" x14ac:dyDescent="0.2">
      <c r="A37" s="143">
        <v>7</v>
      </c>
      <c r="B37" s="135" t="s">
        <v>105</v>
      </c>
      <c r="C37" s="135">
        <f>SUM(C38+C40)</f>
        <v>12000</v>
      </c>
      <c r="D37" s="135"/>
      <c r="E37" s="135">
        <f>SUM(E38:E40)</f>
        <v>-1000</v>
      </c>
      <c r="F37" s="135">
        <v>11000</v>
      </c>
    </row>
    <row r="38" spans="1:6" x14ac:dyDescent="0.2">
      <c r="A38" s="142">
        <v>71</v>
      </c>
      <c r="B38" s="136" t="s">
        <v>260</v>
      </c>
      <c r="C38" s="136">
        <v>10000</v>
      </c>
      <c r="D38" s="136">
        <v>0</v>
      </c>
      <c r="E38" s="144">
        <v>0</v>
      </c>
      <c r="F38" s="136">
        <f t="shared" si="1"/>
        <v>10000</v>
      </c>
    </row>
    <row r="39" spans="1:6" hidden="1" x14ac:dyDescent="0.2">
      <c r="A39" s="93">
        <v>711</v>
      </c>
      <c r="B39" s="91" t="s">
        <v>219</v>
      </c>
      <c r="C39" s="91">
        <v>10000</v>
      </c>
      <c r="D39" s="91"/>
      <c r="E39" s="91">
        <v>0</v>
      </c>
      <c r="F39" s="91">
        <f t="shared" si="1"/>
        <v>10000</v>
      </c>
    </row>
    <row r="40" spans="1:6" x14ac:dyDescent="0.2">
      <c r="A40" s="142">
        <v>72</v>
      </c>
      <c r="B40" s="136" t="s">
        <v>261</v>
      </c>
      <c r="C40" s="136">
        <f>C41</f>
        <v>2000</v>
      </c>
      <c r="D40" s="136">
        <v>0</v>
      </c>
      <c r="E40" s="136">
        <v>-1000</v>
      </c>
      <c r="F40" s="136">
        <v>1000</v>
      </c>
    </row>
    <row r="41" spans="1:6" hidden="1" x14ac:dyDescent="0.2">
      <c r="A41" s="93">
        <v>721</v>
      </c>
      <c r="B41" s="91" t="s">
        <v>220</v>
      </c>
      <c r="C41" s="91">
        <v>2000</v>
      </c>
      <c r="D41" s="91"/>
      <c r="E41" s="91">
        <v>-1000</v>
      </c>
      <c r="F41" s="91">
        <v>1000</v>
      </c>
    </row>
    <row r="42" spans="1:6" x14ac:dyDescent="0.2">
      <c r="A42" s="135" t="s">
        <v>78</v>
      </c>
      <c r="B42" s="135" t="s">
        <v>79</v>
      </c>
      <c r="C42" s="135">
        <f>SUM(C43:C49)</f>
        <v>1247744.4600000002</v>
      </c>
      <c r="D42" s="135">
        <f>D44</f>
        <v>13928.2</v>
      </c>
      <c r="E42" s="135">
        <f>SUM(E43:E49)</f>
        <v>370441.36</v>
      </c>
      <c r="F42" s="135">
        <f>SUM(F43:F49)</f>
        <v>1632114.02</v>
      </c>
    </row>
    <row r="43" spans="1:6" x14ac:dyDescent="0.2">
      <c r="A43" s="91" t="s">
        <v>106</v>
      </c>
      <c r="B43" s="91" t="s">
        <v>107</v>
      </c>
      <c r="C43" s="91">
        <f>SUM('Posebni dio'!E26,'Posebni dio'!E35,'Posebni dio'!E40,'Posebni dio'!E367,'Posebni dio'!E380)</f>
        <v>663872.52</v>
      </c>
      <c r="D43" s="91">
        <v>0</v>
      </c>
      <c r="E43" s="91">
        <v>56879.18</v>
      </c>
      <c r="F43" s="91">
        <f>SUM(C43+D43)+E43</f>
        <v>720751.70000000007</v>
      </c>
    </row>
    <row r="44" spans="1:6" x14ac:dyDescent="0.2">
      <c r="A44" s="91" t="s">
        <v>108</v>
      </c>
      <c r="B44" s="91" t="s">
        <v>109</v>
      </c>
      <c r="C44" s="91">
        <v>432288.78</v>
      </c>
      <c r="D44" s="91">
        <v>13928.2</v>
      </c>
      <c r="E44" s="91">
        <v>170109.76</v>
      </c>
      <c r="F44" s="91">
        <f t="shared" ref="F44:F49" si="4">SUM(C44+D44)+E44</f>
        <v>616326.74</v>
      </c>
    </row>
    <row r="45" spans="1:6" x14ac:dyDescent="0.2">
      <c r="A45" s="91" t="s">
        <v>110</v>
      </c>
      <c r="B45" s="91" t="s">
        <v>111</v>
      </c>
      <c r="C45" s="91">
        <f>SUM('Posebni dio'!E86,'Posebni dio'!E401)</f>
        <v>3500</v>
      </c>
      <c r="D45" s="91">
        <v>0</v>
      </c>
      <c r="E45" s="91">
        <v>300</v>
      </c>
      <c r="F45" s="91">
        <f t="shared" si="4"/>
        <v>3800</v>
      </c>
    </row>
    <row r="46" spans="1:6" x14ac:dyDescent="0.2">
      <c r="A46" s="93">
        <v>35</v>
      </c>
      <c r="B46" s="91" t="s">
        <v>122</v>
      </c>
      <c r="C46" s="91">
        <f>SUM('Posebni dio'!E137)</f>
        <v>30000</v>
      </c>
      <c r="D46" s="91">
        <v>0</v>
      </c>
      <c r="E46" s="91">
        <v>0</v>
      </c>
      <c r="F46" s="91">
        <f t="shared" si="4"/>
        <v>30000</v>
      </c>
    </row>
    <row r="47" spans="1:6" x14ac:dyDescent="0.2">
      <c r="A47" s="91" t="s">
        <v>112</v>
      </c>
      <c r="B47" s="91" t="s">
        <v>113</v>
      </c>
      <c r="C47" s="91">
        <f>SUM('Posebni dio'!E89,'Posebni dio'!E326,'Posebni dio'!E335)</f>
        <v>31448.84</v>
      </c>
      <c r="D47" s="91">
        <v>0</v>
      </c>
      <c r="E47" s="91">
        <v>55800</v>
      </c>
      <c r="F47" s="91">
        <f t="shared" si="4"/>
        <v>87248.84</v>
      </c>
    </row>
    <row r="48" spans="1:6" x14ac:dyDescent="0.2">
      <c r="A48" s="91" t="s">
        <v>114</v>
      </c>
      <c r="B48" s="91" t="s">
        <v>115</v>
      </c>
      <c r="C48" s="91">
        <f>SUM('Posebni dio'!E355,'Posebni dio'!E372)</f>
        <v>67100</v>
      </c>
      <c r="D48" s="91">
        <v>0</v>
      </c>
      <c r="E48" s="91">
        <v>-5247.58</v>
      </c>
      <c r="F48" s="91">
        <f t="shared" si="4"/>
        <v>61852.42</v>
      </c>
    </row>
    <row r="49" spans="1:6" x14ac:dyDescent="0.2">
      <c r="A49" s="91" t="s">
        <v>116</v>
      </c>
      <c r="B49" s="91" t="s">
        <v>117</v>
      </c>
      <c r="C49" s="91">
        <f>SUM('Posebni dio'!E19,'Posebni dio'!E315,'Posebni dio'!E320,'Posebni dio'!E329,'Posebni dio'!E341,'Posebni dio'!E349,'Posebni dio'!E403)</f>
        <v>19534.32</v>
      </c>
      <c r="D49" s="91">
        <v>0</v>
      </c>
      <c r="E49" s="91">
        <v>92600</v>
      </c>
      <c r="F49" s="91">
        <f t="shared" si="4"/>
        <v>112134.32</v>
      </c>
    </row>
    <row r="50" spans="1:6" x14ac:dyDescent="0.2">
      <c r="A50" s="135" t="s">
        <v>80</v>
      </c>
      <c r="B50" s="135" t="s">
        <v>81</v>
      </c>
      <c r="C50" s="135">
        <f>SUM(C51:C53)</f>
        <v>5648438.2699999996</v>
      </c>
      <c r="D50" s="135">
        <f>SUM(D51:D53)</f>
        <v>169635</v>
      </c>
      <c r="E50" s="135">
        <f>SUM(E51:E53)</f>
        <v>-4897817.43</v>
      </c>
      <c r="F50" s="135">
        <f>SUM(C50+D50+E50)</f>
        <v>920255.83999999985</v>
      </c>
    </row>
    <row r="51" spans="1:6" x14ac:dyDescent="0.2">
      <c r="A51" s="93">
        <v>41</v>
      </c>
      <c r="B51" s="94" t="s">
        <v>262</v>
      </c>
      <c r="C51" s="91">
        <f>SUM('Posebni dio'!E176,'Posebni dio'!E180,'Posebni dio'!E185,'Posebni dio'!E190,'Posebni dio'!E194)</f>
        <v>260347.28999999998</v>
      </c>
      <c r="D51" s="97">
        <v>0</v>
      </c>
      <c r="E51" s="91">
        <v>-70000</v>
      </c>
      <c r="F51" s="91">
        <f>SUM(C51+D51+E51)</f>
        <v>190347.28999999998</v>
      </c>
    </row>
    <row r="52" spans="1:6" x14ac:dyDescent="0.2">
      <c r="A52" s="91" t="s">
        <v>118</v>
      </c>
      <c r="B52" s="91" t="s">
        <v>119</v>
      </c>
      <c r="C52" s="91">
        <f>SUM('Posebni dio'!E142,'Posebni dio'!E161,'Posebni dio'!E166,'Posebni dio'!E170,'Posebni dio'!E199,'Posebni dio'!E208,'Posebni dio'!E218,'Posebni dio'!E222,'Posebni dio'!E226,'Posebni dio'!E231,'Posebni dio'!E235,'Posebni dio'!E240,'Posebni dio'!E246,'Posebni dio'!E258,'Posebni dio'!E262,'Posebni dio'!E267,'Posebni dio'!E271,'Posebni dio'!E276,'Posebni dio'!E281,'Posebni dio'!E305,'Posebni dio'!E309)</f>
        <v>5358090.9799999995</v>
      </c>
      <c r="D52" s="91">
        <v>169635</v>
      </c>
      <c r="E52" s="91">
        <v>-4802616.18</v>
      </c>
      <c r="F52" s="91">
        <f t="shared" ref="F52:F53" si="5">SUM(C52+D52+E52)</f>
        <v>725109.79999999981</v>
      </c>
    </row>
    <row r="53" spans="1:6" x14ac:dyDescent="0.2">
      <c r="A53" s="91" t="s">
        <v>120</v>
      </c>
      <c r="B53" s="91" t="s">
        <v>121</v>
      </c>
      <c r="C53" s="91">
        <f>SUM('Posebni dio'!E412)</f>
        <v>30000</v>
      </c>
      <c r="D53" s="97">
        <v>0</v>
      </c>
      <c r="E53" s="91">
        <v>-25201.25</v>
      </c>
      <c r="F53" s="91">
        <f t="shared" si="5"/>
        <v>4798.75</v>
      </c>
    </row>
    <row r="54" spans="1:6" x14ac:dyDescent="0.2">
      <c r="A54" s="132" t="s">
        <v>299</v>
      </c>
      <c r="B54" s="132"/>
      <c r="C54" s="133"/>
      <c r="D54" s="134"/>
      <c r="E54" s="134">
        <v>0</v>
      </c>
      <c r="F54" s="134"/>
    </row>
    <row r="55" spans="1:6" x14ac:dyDescent="0.2">
      <c r="A55" s="145">
        <v>8</v>
      </c>
      <c r="B55" s="135" t="s">
        <v>94</v>
      </c>
      <c r="C55" s="135">
        <v>0</v>
      </c>
      <c r="D55" s="135">
        <v>0</v>
      </c>
      <c r="E55" s="135">
        <v>0</v>
      </c>
      <c r="F55" s="135">
        <v>0</v>
      </c>
    </row>
    <row r="56" spans="1:6" x14ac:dyDescent="0.2">
      <c r="A56" s="146">
        <v>84</v>
      </c>
      <c r="B56" s="91" t="s">
        <v>300</v>
      </c>
      <c r="C56" s="91">
        <v>0</v>
      </c>
      <c r="D56" s="97">
        <v>0</v>
      </c>
      <c r="E56" s="97">
        <v>0</v>
      </c>
      <c r="F56" s="91">
        <v>0</v>
      </c>
    </row>
    <row r="57" spans="1:6" x14ac:dyDescent="0.2">
      <c r="A57" s="145" t="s">
        <v>84</v>
      </c>
      <c r="B57" s="135" t="s">
        <v>307</v>
      </c>
      <c r="C57" s="135">
        <v>0</v>
      </c>
      <c r="D57" s="135">
        <v>0</v>
      </c>
      <c r="E57" s="135">
        <v>0</v>
      </c>
      <c r="F57" s="135">
        <v>0</v>
      </c>
    </row>
    <row r="58" spans="1:6" x14ac:dyDescent="0.2">
      <c r="A58" s="146" t="s">
        <v>301</v>
      </c>
      <c r="B58" s="91" t="s">
        <v>302</v>
      </c>
      <c r="C58" s="91">
        <v>0</v>
      </c>
      <c r="D58" s="97">
        <v>0</v>
      </c>
      <c r="E58" s="97">
        <v>0</v>
      </c>
      <c r="F58" s="91">
        <v>0</v>
      </c>
    </row>
    <row r="59" spans="1:6" x14ac:dyDescent="0.2">
      <c r="A59" s="132" t="s">
        <v>303</v>
      </c>
      <c r="B59" s="132"/>
      <c r="C59" s="133"/>
      <c r="D59" s="134"/>
      <c r="E59" s="134"/>
      <c r="F59" s="134"/>
    </row>
    <row r="60" spans="1:6" x14ac:dyDescent="0.2">
      <c r="A60" s="145" t="s">
        <v>308</v>
      </c>
      <c r="B60" s="135" t="s">
        <v>304</v>
      </c>
      <c r="C60" s="135">
        <f>C61</f>
        <v>0</v>
      </c>
      <c r="D60" s="135">
        <f>D61</f>
        <v>37894.449999999997</v>
      </c>
      <c r="E60" s="135">
        <v>0</v>
      </c>
      <c r="F60" s="135">
        <f>C60+D60</f>
        <v>37894.449999999997</v>
      </c>
    </row>
    <row r="61" spans="1:6" x14ac:dyDescent="0.2">
      <c r="A61" s="146" t="s">
        <v>305</v>
      </c>
      <c r="B61" s="91" t="s">
        <v>306</v>
      </c>
      <c r="C61" s="91">
        <v>0</v>
      </c>
      <c r="D61" s="91">
        <v>37894.449999999997</v>
      </c>
      <c r="E61" s="91">
        <v>0</v>
      </c>
      <c r="F61" s="91">
        <f>C61+D61</f>
        <v>37894.449999999997</v>
      </c>
    </row>
    <row r="62" spans="1:6" x14ac:dyDescent="0.2">
      <c r="A62" s="104"/>
      <c r="B62" s="102"/>
      <c r="C62" s="102"/>
      <c r="D62" s="103"/>
      <c r="E62" s="103"/>
      <c r="F62" s="102"/>
    </row>
    <row r="63" spans="1:6" x14ac:dyDescent="0.2">
      <c r="A63" s="75"/>
      <c r="B63" s="86" t="s">
        <v>276</v>
      </c>
      <c r="C63" s="75"/>
      <c r="D63" s="75"/>
      <c r="E63" s="75"/>
      <c r="F63" s="75"/>
    </row>
    <row r="64" spans="1:6" ht="27" customHeight="1" x14ac:dyDescent="0.2">
      <c r="A64" s="75"/>
      <c r="B64" s="75"/>
      <c r="C64" s="88" t="s">
        <v>285</v>
      </c>
      <c r="D64" s="88" t="s">
        <v>286</v>
      </c>
      <c r="E64" s="88" t="s">
        <v>402</v>
      </c>
      <c r="F64" s="88" t="s">
        <v>287</v>
      </c>
    </row>
    <row r="65" spans="1:6" x14ac:dyDescent="0.2">
      <c r="A65" s="75"/>
      <c r="B65" s="75"/>
      <c r="C65" s="75"/>
      <c r="D65" s="75"/>
      <c r="E65" s="75"/>
      <c r="F65" s="75"/>
    </row>
    <row r="66" spans="1:6" ht="38.25" x14ac:dyDescent="0.2">
      <c r="A66" s="75" t="s">
        <v>268</v>
      </c>
      <c r="B66" s="75" t="s">
        <v>76</v>
      </c>
      <c r="C66" s="92">
        <f>SUM(C67+C95)</f>
        <v>6896182.7299999995</v>
      </c>
      <c r="D66" s="94">
        <f>D67+D95</f>
        <v>145668.75</v>
      </c>
      <c r="E66" s="94">
        <f>SUM(E67+E95)</f>
        <v>-4527376.07</v>
      </c>
      <c r="F66" s="92">
        <f>SUM(F67+F95)</f>
        <v>2514475.4099999992</v>
      </c>
    </row>
    <row r="67" spans="1:6" x14ac:dyDescent="0.2">
      <c r="A67" s="75" t="s">
        <v>74</v>
      </c>
      <c r="B67" s="75" t="s">
        <v>77</v>
      </c>
      <c r="C67" s="91">
        <v>6884182.7299999995</v>
      </c>
      <c r="D67" s="91">
        <v>145668.75</v>
      </c>
      <c r="E67" s="91">
        <v>-4526376.07</v>
      </c>
      <c r="F67" s="91">
        <f>C67+D67+E67</f>
        <v>2503475.4099999992</v>
      </c>
    </row>
    <row r="68" spans="1:6" x14ac:dyDescent="0.2">
      <c r="A68" s="75" t="s">
        <v>96</v>
      </c>
      <c r="B68" s="75" t="s">
        <v>97</v>
      </c>
      <c r="C68" s="91">
        <v>323852.67</v>
      </c>
      <c r="D68" s="97">
        <v>0</v>
      </c>
      <c r="E68" s="91">
        <v>86120.75</v>
      </c>
      <c r="F68" s="91">
        <f t="shared" ref="F68:F98" si="6">C68+D68+E68</f>
        <v>409973.42</v>
      </c>
    </row>
    <row r="69" spans="1:6" hidden="1" x14ac:dyDescent="0.2">
      <c r="A69" s="75">
        <v>611</v>
      </c>
      <c r="B69" s="75" t="s">
        <v>200</v>
      </c>
      <c r="C69" s="91">
        <v>262700</v>
      </c>
      <c r="D69" s="97">
        <v>0</v>
      </c>
      <c r="E69" s="91"/>
      <c r="F69" s="91">
        <f t="shared" si="6"/>
        <v>262700</v>
      </c>
    </row>
    <row r="70" spans="1:6" hidden="1" x14ac:dyDescent="0.2">
      <c r="A70" s="75">
        <v>613</v>
      </c>
      <c r="B70" s="75" t="s">
        <v>201</v>
      </c>
      <c r="C70" s="91">
        <v>57152.67</v>
      </c>
      <c r="D70" s="97">
        <v>0</v>
      </c>
      <c r="E70" s="91"/>
      <c r="F70" s="91">
        <f t="shared" si="6"/>
        <v>57152.67</v>
      </c>
    </row>
    <row r="71" spans="1:6" hidden="1" x14ac:dyDescent="0.2">
      <c r="A71" s="75">
        <v>614</v>
      </c>
      <c r="B71" s="75" t="s">
        <v>202</v>
      </c>
      <c r="C71" s="91">
        <v>4000</v>
      </c>
      <c r="D71" s="97">
        <v>0</v>
      </c>
      <c r="E71" s="91"/>
      <c r="F71" s="91">
        <f t="shared" si="6"/>
        <v>4000</v>
      </c>
    </row>
    <row r="72" spans="1:6" x14ac:dyDescent="0.2">
      <c r="A72" s="75" t="s">
        <v>98</v>
      </c>
      <c r="B72" s="75" t="s">
        <v>99</v>
      </c>
      <c r="C72" s="91">
        <v>4597730.0599999996</v>
      </c>
      <c r="D72" s="91">
        <v>122668.75</v>
      </c>
      <c r="E72" s="91">
        <v>-3324696.82</v>
      </c>
      <c r="F72" s="91">
        <f t="shared" si="6"/>
        <v>1395701.9899999998</v>
      </c>
    </row>
    <row r="73" spans="1:6" hidden="1" x14ac:dyDescent="0.2">
      <c r="A73" s="75">
        <v>635</v>
      </c>
      <c r="B73" s="75" t="s">
        <v>203</v>
      </c>
      <c r="C73" s="91">
        <v>370924.54</v>
      </c>
      <c r="D73" s="97">
        <v>0</v>
      </c>
      <c r="E73" s="91"/>
      <c r="F73" s="91">
        <f t="shared" si="6"/>
        <v>370924.54</v>
      </c>
    </row>
    <row r="74" spans="1:6" hidden="1" x14ac:dyDescent="0.2">
      <c r="A74" s="75">
        <v>6332</v>
      </c>
      <c r="B74" s="75" t="s">
        <v>204</v>
      </c>
      <c r="C74" s="91">
        <v>3932348.39</v>
      </c>
      <c r="D74" s="97">
        <v>0</v>
      </c>
      <c r="E74" s="91"/>
      <c r="F74" s="91">
        <f t="shared" si="6"/>
        <v>3932348.39</v>
      </c>
    </row>
    <row r="75" spans="1:6" hidden="1" x14ac:dyDescent="0.2">
      <c r="A75" s="75">
        <v>6341</v>
      </c>
      <c r="B75" s="75" t="s">
        <v>205</v>
      </c>
      <c r="C75" s="91">
        <v>6780.3</v>
      </c>
      <c r="D75" s="97">
        <v>0</v>
      </c>
      <c r="E75" s="91"/>
      <c r="F75" s="91">
        <f t="shared" si="6"/>
        <v>6780.3</v>
      </c>
    </row>
    <row r="76" spans="1:6" hidden="1" x14ac:dyDescent="0.2">
      <c r="A76" s="75">
        <v>6342</v>
      </c>
      <c r="B76" s="75" t="s">
        <v>206</v>
      </c>
      <c r="C76" s="91">
        <v>187676.83</v>
      </c>
      <c r="D76" s="97">
        <v>0</v>
      </c>
      <c r="E76" s="91"/>
      <c r="F76" s="91">
        <f t="shared" si="6"/>
        <v>187676.83</v>
      </c>
    </row>
    <row r="77" spans="1:6" hidden="1" x14ac:dyDescent="0.2">
      <c r="A77" s="75">
        <v>6381</v>
      </c>
      <c r="B77" s="75" t="s">
        <v>207</v>
      </c>
      <c r="C77" s="91">
        <v>100000</v>
      </c>
      <c r="D77" s="97">
        <v>0</v>
      </c>
      <c r="E77" s="91"/>
      <c r="F77" s="91">
        <f t="shared" si="6"/>
        <v>100000</v>
      </c>
    </row>
    <row r="78" spans="1:6" x14ac:dyDescent="0.2">
      <c r="A78" s="75" t="s">
        <v>100</v>
      </c>
      <c r="B78" s="75" t="s">
        <v>101</v>
      </c>
      <c r="C78" s="91">
        <v>462100</v>
      </c>
      <c r="D78" s="97">
        <v>0</v>
      </c>
      <c r="E78" s="91">
        <v>-64100</v>
      </c>
      <c r="F78" s="91">
        <f t="shared" si="6"/>
        <v>398000</v>
      </c>
    </row>
    <row r="79" spans="1:6" hidden="1" x14ac:dyDescent="0.2">
      <c r="A79" s="75">
        <v>641</v>
      </c>
      <c r="B79" s="75" t="s">
        <v>208</v>
      </c>
      <c r="C79" s="91">
        <v>100</v>
      </c>
      <c r="D79" s="97">
        <v>0</v>
      </c>
      <c r="E79" s="91"/>
      <c r="F79" s="91">
        <f t="shared" si="6"/>
        <v>100</v>
      </c>
    </row>
    <row r="80" spans="1:6" hidden="1" x14ac:dyDescent="0.2">
      <c r="A80" s="75">
        <v>642</v>
      </c>
      <c r="B80" s="75" t="s">
        <v>209</v>
      </c>
      <c r="C80" s="91">
        <v>6000</v>
      </c>
      <c r="D80" s="97">
        <v>0</v>
      </c>
      <c r="E80" s="91"/>
      <c r="F80" s="91">
        <f t="shared" si="6"/>
        <v>6000</v>
      </c>
    </row>
    <row r="81" spans="1:6" hidden="1" x14ac:dyDescent="0.2">
      <c r="A81" s="75">
        <v>642</v>
      </c>
      <c r="B81" s="75" t="s">
        <v>210</v>
      </c>
      <c r="C81" s="91">
        <v>15000</v>
      </c>
      <c r="D81" s="97">
        <v>0</v>
      </c>
      <c r="E81" s="91"/>
      <c r="F81" s="91">
        <f t="shared" si="6"/>
        <v>15000</v>
      </c>
    </row>
    <row r="82" spans="1:6" hidden="1" x14ac:dyDescent="0.2">
      <c r="A82" s="75">
        <v>642</v>
      </c>
      <c r="B82" s="75" t="s">
        <v>211</v>
      </c>
      <c r="C82" s="91">
        <v>240000</v>
      </c>
      <c r="D82" s="97">
        <v>0</v>
      </c>
      <c r="E82" s="91"/>
      <c r="F82" s="91">
        <f t="shared" si="6"/>
        <v>240000</v>
      </c>
    </row>
    <row r="83" spans="1:6" hidden="1" x14ac:dyDescent="0.2">
      <c r="A83" s="75">
        <v>642</v>
      </c>
      <c r="B83" s="75" t="s">
        <v>212</v>
      </c>
      <c r="C83" s="91">
        <v>200000</v>
      </c>
      <c r="D83" s="97">
        <v>0</v>
      </c>
      <c r="E83" s="91"/>
      <c r="F83" s="91">
        <f t="shared" si="6"/>
        <v>200000</v>
      </c>
    </row>
    <row r="84" spans="1:6" hidden="1" x14ac:dyDescent="0.2">
      <c r="A84" s="75">
        <v>642</v>
      </c>
      <c r="B84" s="75" t="s">
        <v>213</v>
      </c>
      <c r="C84" s="91">
        <v>1000</v>
      </c>
      <c r="D84" s="97">
        <v>0</v>
      </c>
      <c r="E84" s="91"/>
      <c r="F84" s="91">
        <f t="shared" si="6"/>
        <v>1000</v>
      </c>
    </row>
    <row r="85" spans="1:6" x14ac:dyDescent="0.2">
      <c r="A85" s="75" t="s">
        <v>102</v>
      </c>
      <c r="B85" s="75" t="s">
        <v>103</v>
      </c>
      <c r="C85" s="91">
        <v>1321000</v>
      </c>
      <c r="D85" s="97">
        <v>0</v>
      </c>
      <c r="E85" s="91">
        <v>-1094500</v>
      </c>
      <c r="F85" s="91">
        <f t="shared" si="6"/>
        <v>226500</v>
      </c>
    </row>
    <row r="86" spans="1:6" hidden="1" x14ac:dyDescent="0.2">
      <c r="A86" s="75">
        <v>651</v>
      </c>
      <c r="B86" s="75" t="s">
        <v>214</v>
      </c>
      <c r="C86" s="91">
        <v>500</v>
      </c>
      <c r="D86" s="97">
        <v>0</v>
      </c>
      <c r="E86" s="91"/>
      <c r="F86" s="91">
        <f t="shared" si="6"/>
        <v>500</v>
      </c>
    </row>
    <row r="87" spans="1:6" hidden="1" x14ac:dyDescent="0.2">
      <c r="A87" s="75">
        <v>652</v>
      </c>
      <c r="B87" s="75" t="s">
        <v>221</v>
      </c>
      <c r="C87" s="91">
        <v>5500</v>
      </c>
      <c r="D87" s="97">
        <v>0</v>
      </c>
      <c r="E87" s="91"/>
      <c r="F87" s="91">
        <f t="shared" si="6"/>
        <v>5500</v>
      </c>
    </row>
    <row r="88" spans="1:6" hidden="1" x14ac:dyDescent="0.2">
      <c r="A88" s="75">
        <v>653</v>
      </c>
      <c r="B88" s="75" t="s">
        <v>215</v>
      </c>
      <c r="C88" s="91">
        <v>1315000</v>
      </c>
      <c r="D88" s="97">
        <v>0</v>
      </c>
      <c r="E88" s="91"/>
      <c r="F88" s="91">
        <f t="shared" si="6"/>
        <v>1315000</v>
      </c>
    </row>
    <row r="89" spans="1:6" x14ac:dyDescent="0.2">
      <c r="A89" s="93">
        <v>66</v>
      </c>
      <c r="B89" s="75" t="s">
        <v>104</v>
      </c>
      <c r="C89" s="91">
        <v>49500</v>
      </c>
      <c r="D89" s="91">
        <v>23000</v>
      </c>
      <c r="E89" s="91">
        <v>800</v>
      </c>
      <c r="F89" s="91">
        <f t="shared" si="6"/>
        <v>73300</v>
      </c>
    </row>
    <row r="90" spans="1:6" hidden="1" x14ac:dyDescent="0.2">
      <c r="A90" s="93">
        <v>661</v>
      </c>
      <c r="B90" s="75" t="s">
        <v>216</v>
      </c>
      <c r="C90" s="91">
        <v>8000</v>
      </c>
      <c r="D90" s="97">
        <v>0</v>
      </c>
      <c r="E90" s="91"/>
      <c r="F90" s="91">
        <f t="shared" si="6"/>
        <v>8000</v>
      </c>
    </row>
    <row r="91" spans="1:6" hidden="1" x14ac:dyDescent="0.2">
      <c r="A91" s="93">
        <v>663</v>
      </c>
      <c r="B91" s="75" t="s">
        <v>217</v>
      </c>
      <c r="C91" s="91">
        <v>6500</v>
      </c>
      <c r="D91" s="97">
        <v>0</v>
      </c>
      <c r="E91" s="91"/>
      <c r="F91" s="91">
        <f t="shared" si="6"/>
        <v>6500</v>
      </c>
    </row>
    <row r="92" spans="1:6" hidden="1" x14ac:dyDescent="0.2">
      <c r="A92" s="93">
        <v>663</v>
      </c>
      <c r="B92" s="75" t="s">
        <v>218</v>
      </c>
      <c r="C92" s="91">
        <v>35000</v>
      </c>
      <c r="D92" s="97">
        <v>0</v>
      </c>
      <c r="E92" s="91"/>
      <c r="F92" s="91">
        <f t="shared" si="6"/>
        <v>35000</v>
      </c>
    </row>
    <row r="93" spans="1:6" x14ac:dyDescent="0.2">
      <c r="A93" s="93">
        <v>67</v>
      </c>
      <c r="B93" s="75" t="s">
        <v>227</v>
      </c>
      <c r="C93" s="91">
        <v>130000</v>
      </c>
      <c r="D93" s="97">
        <v>0</v>
      </c>
      <c r="E93" s="91">
        <v>-130000</v>
      </c>
      <c r="F93" s="91">
        <f t="shared" si="6"/>
        <v>0</v>
      </c>
    </row>
    <row r="94" spans="1:6" hidden="1" x14ac:dyDescent="0.2">
      <c r="A94" s="75">
        <v>671</v>
      </c>
      <c r="B94" s="75" t="s">
        <v>228</v>
      </c>
      <c r="C94" s="91">
        <v>130000</v>
      </c>
      <c r="D94" s="97">
        <v>0</v>
      </c>
      <c r="E94" s="91"/>
      <c r="F94" s="91">
        <f t="shared" si="6"/>
        <v>130000</v>
      </c>
    </row>
    <row r="95" spans="1:6" x14ac:dyDescent="0.2">
      <c r="A95" s="93">
        <v>7</v>
      </c>
      <c r="B95" s="75" t="s">
        <v>105</v>
      </c>
      <c r="C95" s="94">
        <v>12000</v>
      </c>
      <c r="D95" s="105">
        <v>0</v>
      </c>
      <c r="E95" s="94">
        <v>-1000</v>
      </c>
      <c r="F95" s="91">
        <f t="shared" si="6"/>
        <v>11000</v>
      </c>
    </row>
    <row r="96" spans="1:6" x14ac:dyDescent="0.2">
      <c r="A96" s="93">
        <v>71</v>
      </c>
      <c r="B96" s="75" t="s">
        <v>260</v>
      </c>
      <c r="C96" s="91">
        <v>10000</v>
      </c>
      <c r="D96" s="97">
        <v>0</v>
      </c>
      <c r="E96" s="91">
        <v>0</v>
      </c>
      <c r="F96" s="91">
        <f t="shared" si="6"/>
        <v>10000</v>
      </c>
    </row>
    <row r="97" spans="1:6" hidden="1" x14ac:dyDescent="0.2">
      <c r="A97" s="75">
        <v>711</v>
      </c>
      <c r="B97" s="75" t="s">
        <v>219</v>
      </c>
      <c r="C97" s="91">
        <v>10000</v>
      </c>
      <c r="D97" s="97">
        <v>0</v>
      </c>
      <c r="E97" s="91"/>
      <c r="F97" s="91">
        <f t="shared" si="6"/>
        <v>10000</v>
      </c>
    </row>
    <row r="98" spans="1:6" x14ac:dyDescent="0.2">
      <c r="A98" s="93">
        <v>72</v>
      </c>
      <c r="B98" s="75" t="s">
        <v>261</v>
      </c>
      <c r="C98" s="91">
        <v>2000</v>
      </c>
      <c r="D98" s="97">
        <v>0</v>
      </c>
      <c r="E98" s="91">
        <v>-1000</v>
      </c>
      <c r="F98" s="91">
        <f t="shared" si="6"/>
        <v>1000</v>
      </c>
    </row>
    <row r="99" spans="1:6" ht="38.25" x14ac:dyDescent="0.2">
      <c r="A99" s="75" t="s">
        <v>267</v>
      </c>
      <c r="B99" s="75"/>
      <c r="C99" s="92">
        <f>SUM(C100+C108)</f>
        <v>6896182.7299999995</v>
      </c>
      <c r="D99" s="91">
        <f>D100+D108</f>
        <v>183563.2</v>
      </c>
      <c r="E99" s="91">
        <f>SUM(E100+Sažetak!E18)</f>
        <v>-4527376.0699999994</v>
      </c>
      <c r="F99" s="92">
        <f>SUM(C99+D99+E99)</f>
        <v>2552369.8600000003</v>
      </c>
    </row>
    <row r="100" spans="1:6" x14ac:dyDescent="0.2">
      <c r="A100" s="75" t="s">
        <v>78</v>
      </c>
      <c r="B100" s="75" t="s">
        <v>79</v>
      </c>
      <c r="C100" s="91">
        <v>1247744.46</v>
      </c>
      <c r="D100" s="91">
        <f>D102</f>
        <v>13928.2</v>
      </c>
      <c r="E100" s="91">
        <f>SUM(E101:E107)</f>
        <v>370441.36</v>
      </c>
      <c r="F100" s="91">
        <f>C100+D100+E100</f>
        <v>1632114.02</v>
      </c>
    </row>
    <row r="101" spans="1:6" x14ac:dyDescent="0.2">
      <c r="A101" s="75" t="s">
        <v>106</v>
      </c>
      <c r="B101" s="75" t="s">
        <v>107</v>
      </c>
      <c r="C101" s="91">
        <v>663872.52</v>
      </c>
      <c r="D101" s="91">
        <v>0</v>
      </c>
      <c r="E101" s="91">
        <v>56879.18</v>
      </c>
      <c r="F101" s="91">
        <f>C101+D101+E101</f>
        <v>720751.70000000007</v>
      </c>
    </row>
    <row r="102" spans="1:6" x14ac:dyDescent="0.2">
      <c r="A102" s="75" t="s">
        <v>108</v>
      </c>
      <c r="B102" s="75" t="s">
        <v>109</v>
      </c>
      <c r="C102" s="91">
        <v>432288.78</v>
      </c>
      <c r="D102" s="91">
        <v>13928.2</v>
      </c>
      <c r="E102" s="91">
        <v>170109.76</v>
      </c>
      <c r="F102" s="91">
        <f>C102+E102+D102</f>
        <v>616326.74</v>
      </c>
    </row>
    <row r="103" spans="1:6" x14ac:dyDescent="0.2">
      <c r="A103" s="75" t="s">
        <v>110</v>
      </c>
      <c r="B103" s="75" t="s">
        <v>111</v>
      </c>
      <c r="C103" s="91">
        <v>3500</v>
      </c>
      <c r="D103" s="91">
        <v>0</v>
      </c>
      <c r="E103" s="91">
        <v>300</v>
      </c>
      <c r="F103" s="91">
        <f>C103+D103+E103</f>
        <v>3800</v>
      </c>
    </row>
    <row r="104" spans="1:6" x14ac:dyDescent="0.2">
      <c r="A104" s="93">
        <v>35</v>
      </c>
      <c r="B104" s="75" t="s">
        <v>122</v>
      </c>
      <c r="C104" s="91">
        <v>30000</v>
      </c>
      <c r="D104" s="91">
        <v>0</v>
      </c>
      <c r="E104" s="91">
        <v>0</v>
      </c>
      <c r="F104" s="91">
        <f>C104+D104+E104</f>
        <v>30000</v>
      </c>
    </row>
    <row r="105" spans="1:6" x14ac:dyDescent="0.2">
      <c r="A105" s="75" t="s">
        <v>112</v>
      </c>
      <c r="B105" s="75" t="s">
        <v>113</v>
      </c>
      <c r="C105" s="91">
        <v>31448.84</v>
      </c>
      <c r="D105" s="91">
        <v>0</v>
      </c>
      <c r="E105" s="91">
        <v>55800</v>
      </c>
      <c r="F105" s="91">
        <f>C105+D105+E105</f>
        <v>87248.84</v>
      </c>
    </row>
    <row r="106" spans="1:6" x14ac:dyDescent="0.2">
      <c r="A106" s="75" t="s">
        <v>114</v>
      </c>
      <c r="B106" s="75" t="s">
        <v>115</v>
      </c>
      <c r="C106" s="91">
        <v>67100</v>
      </c>
      <c r="D106" s="91">
        <v>0</v>
      </c>
      <c r="E106" s="91">
        <v>-5247.58</v>
      </c>
      <c r="F106" s="91">
        <f>C106+D106+E106</f>
        <v>61852.42</v>
      </c>
    </row>
    <row r="107" spans="1:6" x14ac:dyDescent="0.2">
      <c r="A107" s="75" t="s">
        <v>116</v>
      </c>
      <c r="B107" s="75" t="s">
        <v>117</v>
      </c>
      <c r="C107" s="91">
        <v>19534.32</v>
      </c>
      <c r="D107" s="91">
        <v>0</v>
      </c>
      <c r="E107" s="91">
        <v>92600</v>
      </c>
      <c r="F107" s="91">
        <f>C107+D107+E107</f>
        <v>112134.32</v>
      </c>
    </row>
    <row r="108" spans="1:6" x14ac:dyDescent="0.2">
      <c r="A108" s="75" t="s">
        <v>80</v>
      </c>
      <c r="B108" s="75" t="s">
        <v>81</v>
      </c>
      <c r="C108" s="94">
        <v>5648438.2699999996</v>
      </c>
      <c r="D108" s="94">
        <f>SUM(D109:D111)</f>
        <v>169635</v>
      </c>
      <c r="E108" s="91">
        <f>SUM(E109:E111)</f>
        <v>-4897817.43</v>
      </c>
      <c r="F108" s="91">
        <f>C108+D108+Sažetak!E18</f>
        <v>920255.83999999985</v>
      </c>
    </row>
    <row r="109" spans="1:6" x14ac:dyDescent="0.2">
      <c r="A109" s="93">
        <v>41</v>
      </c>
      <c r="B109" s="75" t="s">
        <v>262</v>
      </c>
      <c r="C109" s="91">
        <v>260347.28999999998</v>
      </c>
      <c r="D109" s="91">
        <v>0</v>
      </c>
      <c r="E109" s="91">
        <v>-70000</v>
      </c>
      <c r="F109" s="91">
        <f>C109+D109+E109</f>
        <v>190347.28999999998</v>
      </c>
    </row>
    <row r="110" spans="1:6" x14ac:dyDescent="0.2">
      <c r="A110" s="75" t="s">
        <v>118</v>
      </c>
      <c r="B110" s="75" t="s">
        <v>119</v>
      </c>
      <c r="C110" s="91">
        <v>5358090.9799999995</v>
      </c>
      <c r="D110" s="91">
        <v>169635</v>
      </c>
      <c r="E110" s="91">
        <v>-4802616.18</v>
      </c>
      <c r="F110" s="91">
        <f>C110+D110+E110</f>
        <v>725109.79999999981</v>
      </c>
    </row>
    <row r="111" spans="1:6" x14ac:dyDescent="0.2">
      <c r="A111" s="75" t="s">
        <v>120</v>
      </c>
      <c r="B111" s="75" t="s">
        <v>121</v>
      </c>
      <c r="C111" s="91">
        <v>30000</v>
      </c>
      <c r="D111" s="91">
        <v>0</v>
      </c>
      <c r="E111" s="91">
        <v>-25201.25</v>
      </c>
      <c r="F111" s="91">
        <f>C111+D111+E111</f>
        <v>4798.75</v>
      </c>
    </row>
    <row r="112" spans="1:6" x14ac:dyDescent="0.2">
      <c r="A112" s="75"/>
      <c r="B112" s="75"/>
      <c r="C112" s="75"/>
      <c r="D112" s="75"/>
      <c r="E112" s="91"/>
      <c r="F112" s="75"/>
    </row>
    <row r="113" spans="1:6" ht="76.5" x14ac:dyDescent="0.2">
      <c r="A113" s="75" t="s">
        <v>310</v>
      </c>
      <c r="B113" s="75"/>
      <c r="C113" s="75"/>
      <c r="D113" s="75"/>
      <c r="E113" s="91"/>
      <c r="F113" s="75"/>
    </row>
    <row r="114" spans="1:6" x14ac:dyDescent="0.2">
      <c r="A114" s="93">
        <v>9</v>
      </c>
      <c r="B114" s="75" t="s">
        <v>304</v>
      </c>
      <c r="C114" s="91">
        <v>0</v>
      </c>
      <c r="D114" s="91">
        <v>37894.449999999997</v>
      </c>
      <c r="E114" s="91">
        <v>0</v>
      </c>
      <c r="F114" s="92">
        <v>37894.449999999997</v>
      </c>
    </row>
    <row r="115" spans="1:6" x14ac:dyDescent="0.2">
      <c r="A115" s="93">
        <v>92</v>
      </c>
      <c r="B115" s="75" t="s">
        <v>306</v>
      </c>
      <c r="C115" s="91">
        <v>0</v>
      </c>
      <c r="D115" s="91">
        <v>37894.449999999997</v>
      </c>
      <c r="E115" s="91">
        <v>0</v>
      </c>
      <c r="F115" s="91">
        <v>37894.449999999997</v>
      </c>
    </row>
  </sheetData>
  <mergeCells count="5">
    <mergeCell ref="A54:B54"/>
    <mergeCell ref="A59:B59"/>
    <mergeCell ref="A6:B6"/>
    <mergeCell ref="A1:B1"/>
    <mergeCell ref="A2:B2"/>
  </mergeCells>
  <pageMargins left="0.75" right="0.75" top="1" bottom="1" header="0.5" footer="0.5"/>
  <pageSetup scale="71" fitToHeight="0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"/>
  <sheetViews>
    <sheetView view="pageBreakPreview" zoomScaleNormal="100" zoomScaleSheetLayoutView="100" workbookViewId="0">
      <selection activeCell="D12" sqref="D12"/>
    </sheetView>
  </sheetViews>
  <sheetFormatPr defaultRowHeight="15" x14ac:dyDescent="0.25"/>
  <cols>
    <col min="1" max="1" width="28.7109375" bestFit="1" customWidth="1"/>
    <col min="2" max="2" width="30.7109375" bestFit="1" customWidth="1"/>
    <col min="3" max="4" width="28.42578125" customWidth="1"/>
    <col min="5" max="5" width="31.28515625" customWidth="1"/>
  </cols>
  <sheetData>
    <row r="1" spans="1:5" x14ac:dyDescent="0.25">
      <c r="A1" s="129" t="s">
        <v>264</v>
      </c>
      <c r="B1" s="130"/>
      <c r="C1" s="130"/>
      <c r="D1" s="130"/>
      <c r="E1" s="131"/>
    </row>
    <row r="2" spans="1:5" x14ac:dyDescent="0.25">
      <c r="A2" s="66"/>
      <c r="B2" s="66"/>
      <c r="C2" s="66"/>
      <c r="D2" s="66"/>
      <c r="E2" s="66"/>
    </row>
    <row r="3" spans="1:5" x14ac:dyDescent="0.25">
      <c r="A3" s="66"/>
      <c r="B3" s="106" t="s">
        <v>288</v>
      </c>
      <c r="C3" s="107" t="s">
        <v>289</v>
      </c>
      <c r="D3" s="107" t="s">
        <v>312</v>
      </c>
      <c r="E3" s="107" t="s">
        <v>290</v>
      </c>
    </row>
    <row r="4" spans="1:5" x14ac:dyDescent="0.25">
      <c r="A4" s="66"/>
      <c r="B4" s="74" t="s">
        <v>92</v>
      </c>
      <c r="C4" s="66"/>
      <c r="D4" s="66"/>
      <c r="E4" s="66"/>
    </row>
    <row r="5" spans="1:5" x14ac:dyDescent="0.25">
      <c r="A5" s="108" t="s">
        <v>268</v>
      </c>
      <c r="B5" s="109">
        <f>SUM(B6:B8)</f>
        <v>6896182.7300000004</v>
      </c>
      <c r="C5" s="110">
        <f>SUM(C6:C8)</f>
        <v>145668.75</v>
      </c>
      <c r="D5" s="110">
        <f>SUM(D6:D10)</f>
        <v>-4489481.62</v>
      </c>
      <c r="E5" s="110">
        <f>SUM(B5+D5+C5)</f>
        <v>2552369.8600000003</v>
      </c>
    </row>
    <row r="6" spans="1:5" x14ac:dyDescent="0.25">
      <c r="A6" s="111" t="s">
        <v>269</v>
      </c>
      <c r="B6" s="112">
        <v>1136377.31</v>
      </c>
      <c r="C6" s="113">
        <v>0</v>
      </c>
      <c r="D6" s="114">
        <v>-33179.35</v>
      </c>
      <c r="E6" s="114">
        <f>SUM(B6+C6+D6)</f>
        <v>1103197.96</v>
      </c>
    </row>
    <row r="7" spans="1:5" x14ac:dyDescent="0.25">
      <c r="A7" s="111" t="s">
        <v>265</v>
      </c>
      <c r="B7" s="112">
        <v>1533000</v>
      </c>
      <c r="C7" s="113">
        <v>0</v>
      </c>
      <c r="D7" s="114">
        <v>-964500</v>
      </c>
      <c r="E7" s="114">
        <f t="shared" ref="E7:E10" si="0">SUM(B7+C7+D7)</f>
        <v>568500</v>
      </c>
    </row>
    <row r="8" spans="1:5" x14ac:dyDescent="0.25">
      <c r="A8" s="111" t="s">
        <v>266</v>
      </c>
      <c r="B8" s="112">
        <v>4226805.42</v>
      </c>
      <c r="C8" s="114">
        <v>145668.75</v>
      </c>
      <c r="D8" s="114">
        <v>-3515102.27</v>
      </c>
      <c r="E8" s="114">
        <f t="shared" si="0"/>
        <v>857371.89999999991</v>
      </c>
    </row>
    <row r="9" spans="1:5" x14ac:dyDescent="0.25">
      <c r="A9" s="111" t="s">
        <v>404</v>
      </c>
      <c r="B9" s="112">
        <v>0</v>
      </c>
      <c r="C9" s="114">
        <v>0</v>
      </c>
      <c r="D9" s="114">
        <v>12300</v>
      </c>
      <c r="E9" s="114">
        <f t="shared" si="0"/>
        <v>12300</v>
      </c>
    </row>
    <row r="10" spans="1:5" x14ac:dyDescent="0.25">
      <c r="A10" s="111" t="s">
        <v>405</v>
      </c>
      <c r="B10" s="112">
        <v>0</v>
      </c>
      <c r="C10" s="114">
        <v>0</v>
      </c>
      <c r="D10" s="114">
        <v>11000</v>
      </c>
      <c r="E10" s="114">
        <f t="shared" si="0"/>
        <v>11000</v>
      </c>
    </row>
    <row r="11" spans="1:5" x14ac:dyDescent="0.25">
      <c r="A11" s="108" t="s">
        <v>267</v>
      </c>
      <c r="B11" s="109">
        <f>SUM(B12:B14)</f>
        <v>6896182.7300000004</v>
      </c>
      <c r="C11" s="110">
        <f>SUM(C12:C15)</f>
        <v>183563.2</v>
      </c>
      <c r="D11" s="110">
        <f>SUM(D12:D17)</f>
        <v>-4527376.07</v>
      </c>
      <c r="E11" s="110">
        <f>SUM(B11+C11+D11)</f>
        <v>2552369.8600000003</v>
      </c>
    </row>
    <row r="12" spans="1:5" x14ac:dyDescent="0.25">
      <c r="A12" s="111" t="s">
        <v>270</v>
      </c>
      <c r="B12" s="112">
        <v>1136377.31</v>
      </c>
      <c r="C12" s="113">
        <v>0</v>
      </c>
      <c r="D12" s="114">
        <v>-33179.35</v>
      </c>
      <c r="E12" s="114">
        <f>SUM(B12+C12+D12)</f>
        <v>1103197.96</v>
      </c>
    </row>
    <row r="13" spans="1:5" x14ac:dyDescent="0.25">
      <c r="A13" s="111" t="s">
        <v>271</v>
      </c>
      <c r="B13" s="112">
        <v>1533000</v>
      </c>
      <c r="C13" s="113">
        <v>0</v>
      </c>
      <c r="D13" s="114">
        <v>-964500</v>
      </c>
      <c r="E13" s="114">
        <f t="shared" ref="E13:E17" si="1">SUM(B13+C13+D13)</f>
        <v>568500</v>
      </c>
    </row>
    <row r="14" spans="1:5" x14ac:dyDescent="0.25">
      <c r="A14" s="111" t="s">
        <v>266</v>
      </c>
      <c r="B14" s="112">
        <v>4226805.42</v>
      </c>
      <c r="C14" s="114">
        <v>145668.75</v>
      </c>
      <c r="D14" s="114">
        <v>-3515102.27</v>
      </c>
      <c r="E14" s="114">
        <f t="shared" si="1"/>
        <v>857371.89999999991</v>
      </c>
    </row>
    <row r="15" spans="1:5" x14ac:dyDescent="0.25">
      <c r="A15" s="111" t="s">
        <v>309</v>
      </c>
      <c r="B15" s="112">
        <v>0</v>
      </c>
      <c r="C15" s="114">
        <v>37894.449999999997</v>
      </c>
      <c r="D15" s="114">
        <v>-37894.449999999997</v>
      </c>
      <c r="E15" s="114">
        <f t="shared" si="1"/>
        <v>0</v>
      </c>
    </row>
    <row r="16" spans="1:5" x14ac:dyDescent="0.25">
      <c r="A16" s="111" t="s">
        <v>406</v>
      </c>
      <c r="B16" s="112">
        <v>0</v>
      </c>
      <c r="C16" s="114">
        <v>0</v>
      </c>
      <c r="D16" s="114">
        <v>12300</v>
      </c>
      <c r="E16" s="114">
        <f t="shared" si="1"/>
        <v>12300</v>
      </c>
    </row>
    <row r="17" spans="1:5" x14ac:dyDescent="0.25">
      <c r="A17" s="111" t="s">
        <v>405</v>
      </c>
      <c r="B17" s="112">
        <v>0</v>
      </c>
      <c r="C17" s="114">
        <v>0</v>
      </c>
      <c r="D17" s="114">
        <v>11000</v>
      </c>
      <c r="E17" s="114">
        <f t="shared" si="1"/>
        <v>11000</v>
      </c>
    </row>
  </sheetData>
  <mergeCells count="1">
    <mergeCell ref="A1:E1"/>
  </mergeCells>
  <pageMargins left="0.7" right="0.7" top="0.75" bottom="0.75" header="0.3" footer="0.3"/>
  <pageSetup paperSize="9" scale="46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"/>
  <sheetViews>
    <sheetView workbookViewId="0">
      <selection activeCell="D38" sqref="D38"/>
    </sheetView>
  </sheetViews>
  <sheetFormatPr defaultRowHeight="15" x14ac:dyDescent="0.25"/>
  <cols>
    <col min="1" max="1" width="37.140625" style="115" customWidth="1"/>
    <col min="2" max="2" width="14.42578125" style="115" customWidth="1"/>
    <col min="3" max="3" width="10" style="115" customWidth="1"/>
    <col min="4" max="4" width="12.5703125" style="115" customWidth="1"/>
    <col min="5" max="5" width="12.140625" style="115" customWidth="1"/>
  </cols>
  <sheetData>
    <row r="1" spans="1:7" x14ac:dyDescent="0.25">
      <c r="A1" s="124" t="s">
        <v>258</v>
      </c>
      <c r="B1" s="117"/>
      <c r="C1" s="117"/>
      <c r="D1" s="117"/>
      <c r="E1" s="117"/>
    </row>
    <row r="2" spans="1:7" x14ac:dyDescent="0.25">
      <c r="A2" s="117"/>
      <c r="B2" s="117"/>
      <c r="C2" s="117"/>
      <c r="D2" s="117"/>
      <c r="E2" s="117"/>
    </row>
    <row r="3" spans="1:7" ht="47.25" customHeight="1" x14ac:dyDescent="0.25">
      <c r="A3" s="123"/>
      <c r="B3" s="118" t="s">
        <v>291</v>
      </c>
      <c r="C3" s="118" t="s">
        <v>283</v>
      </c>
      <c r="D3" s="118" t="s">
        <v>312</v>
      </c>
      <c r="E3" s="118" t="s">
        <v>290</v>
      </c>
    </row>
    <row r="4" spans="1:7" x14ac:dyDescent="0.25">
      <c r="A4" s="123"/>
      <c r="B4" s="118" t="s">
        <v>92</v>
      </c>
      <c r="C4" s="118" t="s">
        <v>92</v>
      </c>
      <c r="D4" s="118" t="s">
        <v>92</v>
      </c>
      <c r="E4" s="118" t="s">
        <v>92</v>
      </c>
    </row>
    <row r="5" spans="1:7" x14ac:dyDescent="0.25">
      <c r="A5" s="125"/>
      <c r="B5" s="118"/>
      <c r="C5" s="118"/>
      <c r="D5" s="118"/>
      <c r="E5" s="118"/>
    </row>
    <row r="6" spans="1:7" x14ac:dyDescent="0.25">
      <c r="A6" s="123" t="s">
        <v>64</v>
      </c>
      <c r="B6" s="119">
        <f>B7+B11+B9+B16+B18+B27+B29</f>
        <v>6896182.7299999995</v>
      </c>
      <c r="C6" s="119">
        <f>C11+C18</f>
        <v>183563.2</v>
      </c>
      <c r="D6" s="119">
        <f>SUM(D7+D9+D11+D16+D18+D23+D25+D27+D29)</f>
        <v>-4527376.0699999994</v>
      </c>
      <c r="E6" s="119">
        <f>SUM(B6+C6+D6)</f>
        <v>2552369.8600000003</v>
      </c>
    </row>
    <row r="7" spans="1:7" ht="24.75" x14ac:dyDescent="0.25">
      <c r="A7" s="126" t="s">
        <v>237</v>
      </c>
      <c r="B7" s="120">
        <f>B8</f>
        <v>490270.68</v>
      </c>
      <c r="C7" s="120">
        <v>0</v>
      </c>
      <c r="D7" s="120">
        <f>D8</f>
        <v>-463736.36</v>
      </c>
      <c r="E7" s="120">
        <f>B7+C7+D7</f>
        <v>26534.320000000007</v>
      </c>
    </row>
    <row r="8" spans="1:7" ht="36.75" x14ac:dyDescent="0.25">
      <c r="A8" s="127" t="s">
        <v>238</v>
      </c>
      <c r="B8" s="121">
        <v>490270.68</v>
      </c>
      <c r="C8" s="121">
        <v>0</v>
      </c>
      <c r="D8" s="121">
        <v>-463736.36</v>
      </c>
      <c r="E8" s="121">
        <f>B8+C8+D8</f>
        <v>26534.320000000007</v>
      </c>
    </row>
    <row r="9" spans="1:7" ht="24.75" x14ac:dyDescent="0.25">
      <c r="A9" s="126" t="s">
        <v>239</v>
      </c>
      <c r="B9" s="120">
        <f>B10</f>
        <v>34000</v>
      </c>
      <c r="C9" s="120">
        <v>0</v>
      </c>
      <c r="D9" s="120">
        <f>D10</f>
        <v>13000</v>
      </c>
      <c r="E9" s="120">
        <f t="shared" ref="E9:E32" si="0">B9+C9+D9</f>
        <v>47000</v>
      </c>
    </row>
    <row r="10" spans="1:7" ht="24.75" x14ac:dyDescent="0.25">
      <c r="A10" s="127" t="s">
        <v>240</v>
      </c>
      <c r="B10" s="121">
        <v>34000</v>
      </c>
      <c r="C10" s="121">
        <v>0</v>
      </c>
      <c r="D10" s="121">
        <v>13000</v>
      </c>
      <c r="E10" s="121">
        <f t="shared" si="0"/>
        <v>47000</v>
      </c>
    </row>
    <row r="11" spans="1:7" ht="24.75" x14ac:dyDescent="0.25">
      <c r="A11" s="126" t="s">
        <v>241</v>
      </c>
      <c r="B11" s="120">
        <f>B12+B13</f>
        <v>2782708.57</v>
      </c>
      <c r="C11" s="120">
        <f>C12</f>
        <v>13928.2</v>
      </c>
      <c r="D11" s="120">
        <f>SUM(D12:D15)</f>
        <v>-2096647.96</v>
      </c>
      <c r="E11" s="120">
        <f>B11+C11+D11</f>
        <v>699988.81</v>
      </c>
    </row>
    <row r="12" spans="1:7" ht="24.75" x14ac:dyDescent="0.25">
      <c r="A12" s="127" t="s">
        <v>257</v>
      </c>
      <c r="B12" s="121">
        <v>120000</v>
      </c>
      <c r="C12" s="121">
        <v>13928.2</v>
      </c>
      <c r="D12" s="121">
        <v>101613.32</v>
      </c>
      <c r="E12" s="121">
        <f t="shared" si="0"/>
        <v>235541.52000000002</v>
      </c>
    </row>
    <row r="13" spans="1:7" x14ac:dyDescent="0.25">
      <c r="A13" s="127" t="s">
        <v>242</v>
      </c>
      <c r="B13" s="121">
        <v>2662708.5699999998</v>
      </c>
      <c r="C13" s="121">
        <v>0</v>
      </c>
      <c r="D13" s="121">
        <v>-2662708.5699999998</v>
      </c>
      <c r="E13" s="121">
        <f t="shared" si="0"/>
        <v>0</v>
      </c>
      <c r="G13" s="57"/>
    </row>
    <row r="14" spans="1:7" ht="24.75" x14ac:dyDescent="0.25">
      <c r="A14" s="127" t="s">
        <v>407</v>
      </c>
      <c r="B14" s="121">
        <v>0</v>
      </c>
      <c r="C14" s="121">
        <v>0</v>
      </c>
      <c r="D14" s="121">
        <v>434447.29</v>
      </c>
      <c r="E14" s="121">
        <f t="shared" si="0"/>
        <v>434447.29</v>
      </c>
    </row>
    <row r="15" spans="1:7" ht="24.75" x14ac:dyDescent="0.25">
      <c r="A15" s="127" t="s">
        <v>415</v>
      </c>
      <c r="B15" s="121">
        <v>0</v>
      </c>
      <c r="C15" s="121">
        <v>0</v>
      </c>
      <c r="D15" s="121">
        <v>30000</v>
      </c>
      <c r="E15" s="121">
        <f t="shared" si="0"/>
        <v>30000</v>
      </c>
    </row>
    <row r="16" spans="1:7" ht="24.75" x14ac:dyDescent="0.25">
      <c r="A16" s="126" t="s">
        <v>243</v>
      </c>
      <c r="B16" s="120">
        <f>B17</f>
        <v>114798.75</v>
      </c>
      <c r="C16" s="120">
        <v>0</v>
      </c>
      <c r="D16" s="120">
        <v>0</v>
      </c>
      <c r="E16" s="120">
        <f t="shared" si="0"/>
        <v>114798.75</v>
      </c>
    </row>
    <row r="17" spans="1:5" ht="24.75" x14ac:dyDescent="0.25">
      <c r="A17" s="127" t="s">
        <v>244</v>
      </c>
      <c r="B17" s="121">
        <v>114798.75</v>
      </c>
      <c r="C17" s="121">
        <v>0</v>
      </c>
      <c r="D17" s="121">
        <v>0</v>
      </c>
      <c r="E17" s="121">
        <f t="shared" si="0"/>
        <v>114798.75</v>
      </c>
    </row>
    <row r="18" spans="1:5" ht="24.75" x14ac:dyDescent="0.25">
      <c r="A18" s="126" t="s">
        <v>245</v>
      </c>
      <c r="B18" s="120">
        <f>SUM(B19+B20)</f>
        <v>2882156.53</v>
      </c>
      <c r="C18" s="120">
        <f>C19</f>
        <v>169635</v>
      </c>
      <c r="D18" s="120">
        <f>SUM(D19:D22)</f>
        <v>-2128104.9899999998</v>
      </c>
      <c r="E18" s="120">
        <f t="shared" si="0"/>
        <v>923686.54</v>
      </c>
    </row>
    <row r="19" spans="1:5" s="57" customFormat="1" ht="24.75" x14ac:dyDescent="0.25">
      <c r="A19" s="128" t="s">
        <v>259</v>
      </c>
      <c r="B19" s="122">
        <v>2721656.53</v>
      </c>
      <c r="C19" s="122">
        <v>169635</v>
      </c>
      <c r="D19" s="122">
        <v>-2354362.7000000002</v>
      </c>
      <c r="E19" s="121">
        <f t="shared" si="0"/>
        <v>536928.82999999961</v>
      </c>
    </row>
    <row r="20" spans="1:5" ht="24.75" x14ac:dyDescent="0.25">
      <c r="A20" s="127" t="s">
        <v>246</v>
      </c>
      <c r="B20" s="121">
        <v>160500</v>
      </c>
      <c r="C20" s="121">
        <v>0</v>
      </c>
      <c r="D20" s="121">
        <v>180.97</v>
      </c>
      <c r="E20" s="121">
        <f t="shared" si="0"/>
        <v>160680.97</v>
      </c>
    </row>
    <row r="21" spans="1:5" ht="24.75" x14ac:dyDescent="0.25">
      <c r="A21" s="127" t="s">
        <v>408</v>
      </c>
      <c r="B21" s="121">
        <v>0</v>
      </c>
      <c r="C21" s="121">
        <v>0</v>
      </c>
      <c r="D21" s="121">
        <v>93676.74</v>
      </c>
      <c r="E21" s="121">
        <f t="shared" si="0"/>
        <v>93676.74</v>
      </c>
    </row>
    <row r="22" spans="1:5" ht="36.75" x14ac:dyDescent="0.25">
      <c r="A22" s="127" t="s">
        <v>409</v>
      </c>
      <c r="B22" s="121">
        <v>0</v>
      </c>
      <c r="C22" s="121">
        <v>0</v>
      </c>
      <c r="D22" s="121">
        <v>132400</v>
      </c>
      <c r="E22" s="121">
        <f t="shared" si="0"/>
        <v>132400</v>
      </c>
    </row>
    <row r="23" spans="1:5" x14ac:dyDescent="0.25">
      <c r="A23" s="126" t="s">
        <v>410</v>
      </c>
      <c r="B23" s="120">
        <v>0</v>
      </c>
      <c r="C23" s="120">
        <v>0</v>
      </c>
      <c r="D23" s="120">
        <f>D24</f>
        <v>1248.8399999999999</v>
      </c>
      <c r="E23" s="120">
        <f t="shared" si="0"/>
        <v>1248.8399999999999</v>
      </c>
    </row>
    <row r="24" spans="1:5" ht="24.75" x14ac:dyDescent="0.25">
      <c r="A24" s="127" t="s">
        <v>411</v>
      </c>
      <c r="B24" s="121">
        <v>0</v>
      </c>
      <c r="C24" s="121">
        <v>0</v>
      </c>
      <c r="D24" s="121">
        <v>1248.8399999999999</v>
      </c>
      <c r="E24" s="121">
        <f t="shared" si="0"/>
        <v>1248.8399999999999</v>
      </c>
    </row>
    <row r="25" spans="1:5" ht="24.75" x14ac:dyDescent="0.25">
      <c r="A25" s="126" t="s">
        <v>412</v>
      </c>
      <c r="B25" s="120">
        <v>0</v>
      </c>
      <c r="C25" s="120">
        <v>0</v>
      </c>
      <c r="D25" s="120">
        <f>D26</f>
        <v>96000</v>
      </c>
      <c r="E25" s="120">
        <f t="shared" si="0"/>
        <v>96000</v>
      </c>
    </row>
    <row r="26" spans="1:5" ht="36.75" x14ac:dyDescent="0.25">
      <c r="A26" s="127" t="s">
        <v>413</v>
      </c>
      <c r="B26" s="121">
        <v>0</v>
      </c>
      <c r="C26" s="121">
        <v>0</v>
      </c>
      <c r="D26" s="121">
        <v>96000</v>
      </c>
      <c r="E26" s="121">
        <f t="shared" si="0"/>
        <v>96000</v>
      </c>
    </row>
    <row r="27" spans="1:5" x14ac:dyDescent="0.25">
      <c r="A27" s="126" t="s">
        <v>247</v>
      </c>
      <c r="B27" s="120">
        <v>424224</v>
      </c>
      <c r="C27" s="120">
        <v>0</v>
      </c>
      <c r="D27" s="120">
        <f>D28</f>
        <v>29876</v>
      </c>
      <c r="E27" s="120">
        <f t="shared" si="0"/>
        <v>454100</v>
      </c>
    </row>
    <row r="28" spans="1:5" ht="24.75" x14ac:dyDescent="0.25">
      <c r="A28" s="127" t="s">
        <v>248</v>
      </c>
      <c r="B28" s="121">
        <f>SUM('Posebni dio'!E374)</f>
        <v>424224</v>
      </c>
      <c r="C28" s="121">
        <v>0</v>
      </c>
      <c r="D28" s="121">
        <v>29876</v>
      </c>
      <c r="E28" s="121">
        <f t="shared" si="0"/>
        <v>454100</v>
      </c>
    </row>
    <row r="29" spans="1:5" ht="24.75" x14ac:dyDescent="0.25">
      <c r="A29" s="126" t="s">
        <v>249</v>
      </c>
      <c r="B29" s="120">
        <f>B30+B31</f>
        <v>168024.2</v>
      </c>
      <c r="C29" s="120">
        <v>0</v>
      </c>
      <c r="D29" s="120">
        <f>SUM(D30:D32)</f>
        <v>20988.399999999994</v>
      </c>
      <c r="E29" s="120">
        <f t="shared" si="0"/>
        <v>189012.6</v>
      </c>
    </row>
    <row r="30" spans="1:5" ht="24.75" x14ac:dyDescent="0.25">
      <c r="A30" s="127" t="s">
        <v>250</v>
      </c>
      <c r="B30" s="121">
        <v>164924.20000000001</v>
      </c>
      <c r="C30" s="121">
        <v>0</v>
      </c>
      <c r="D30" s="121">
        <v>-164924.20000000001</v>
      </c>
      <c r="E30" s="122">
        <f t="shared" si="0"/>
        <v>0</v>
      </c>
    </row>
    <row r="31" spans="1:5" x14ac:dyDescent="0.25">
      <c r="A31" s="127" t="s">
        <v>251</v>
      </c>
      <c r="B31" s="121">
        <v>3100</v>
      </c>
      <c r="C31" s="121">
        <v>0</v>
      </c>
      <c r="D31" s="121">
        <v>-3100</v>
      </c>
      <c r="E31" s="122">
        <f t="shared" si="0"/>
        <v>0</v>
      </c>
    </row>
    <row r="32" spans="1:5" ht="24.75" x14ac:dyDescent="0.25">
      <c r="A32" s="127" t="s">
        <v>414</v>
      </c>
      <c r="B32" s="121">
        <v>0</v>
      </c>
      <c r="C32" s="121">
        <v>0</v>
      </c>
      <c r="D32" s="121">
        <v>189012.6</v>
      </c>
      <c r="E32" s="122">
        <f t="shared" si="0"/>
        <v>189012.6</v>
      </c>
    </row>
    <row r="33" spans="1:5" x14ac:dyDescent="0.25">
      <c r="A33" s="123"/>
      <c r="B33" s="123"/>
      <c r="C33" s="123"/>
      <c r="D33" s="123"/>
      <c r="E33" s="12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9"/>
  <sheetViews>
    <sheetView workbookViewId="0">
      <selection activeCell="G24" sqref="G24"/>
    </sheetView>
  </sheetViews>
  <sheetFormatPr defaultRowHeight="15" x14ac:dyDescent="0.25"/>
  <cols>
    <col min="1" max="1" width="31.85546875" customWidth="1"/>
    <col min="2" max="2" width="35.140625" customWidth="1"/>
    <col min="3" max="3" width="10.7109375" customWidth="1"/>
    <col min="4" max="5" width="12.5703125" bestFit="1" customWidth="1"/>
  </cols>
  <sheetData>
    <row r="1" spans="1:6" x14ac:dyDescent="0.25">
      <c r="A1" s="116" t="s">
        <v>277</v>
      </c>
      <c r="B1" s="66"/>
      <c r="C1" s="66"/>
    </row>
    <row r="2" spans="1:6" x14ac:dyDescent="0.25">
      <c r="A2" s="66"/>
      <c r="B2" s="66"/>
      <c r="C2" s="66"/>
    </row>
    <row r="3" spans="1:6" x14ac:dyDescent="0.25">
      <c r="A3" s="63"/>
      <c r="B3" s="63"/>
      <c r="C3" s="64" t="s">
        <v>278</v>
      </c>
      <c r="D3" s="62"/>
      <c r="E3" s="62"/>
    </row>
    <row r="4" spans="1:6" x14ac:dyDescent="0.25">
      <c r="A4" s="63"/>
      <c r="B4" s="63"/>
      <c r="C4" s="64"/>
      <c r="D4" s="62"/>
      <c r="E4" s="62"/>
    </row>
    <row r="5" spans="1:6" x14ac:dyDescent="0.25">
      <c r="A5" s="65" t="s">
        <v>65</v>
      </c>
      <c r="B5" s="65" t="s">
        <v>66</v>
      </c>
      <c r="C5" s="64" t="s">
        <v>236</v>
      </c>
      <c r="D5" s="62"/>
      <c r="E5" s="62"/>
    </row>
    <row r="6" spans="1:6" x14ac:dyDescent="0.25">
      <c r="A6" s="66"/>
      <c r="B6" s="67"/>
      <c r="C6" s="67"/>
      <c r="D6" s="56"/>
      <c r="E6" s="56"/>
      <c r="F6" s="56"/>
    </row>
    <row r="7" spans="1:6" x14ac:dyDescent="0.25">
      <c r="A7" s="63" t="s">
        <v>279</v>
      </c>
      <c r="B7" s="63"/>
      <c r="C7" s="147">
        <v>0</v>
      </c>
      <c r="D7" s="61"/>
      <c r="E7" s="61"/>
      <c r="F7" s="56"/>
    </row>
    <row r="8" spans="1:6" x14ac:dyDescent="0.25">
      <c r="A8" s="68"/>
      <c r="B8" s="67"/>
      <c r="C8" s="148"/>
      <c r="D8" s="56"/>
      <c r="E8" s="56"/>
      <c r="F8" s="56"/>
    </row>
    <row r="9" spans="1:6" x14ac:dyDescent="0.25">
      <c r="A9" s="63" t="s">
        <v>280</v>
      </c>
      <c r="B9" s="63"/>
      <c r="C9" s="147">
        <v>0</v>
      </c>
      <c r="D9" s="61"/>
      <c r="E9" s="61"/>
      <c r="F9" s="58"/>
    </row>
    <row r="10" spans="1:6" x14ac:dyDescent="0.25">
      <c r="A10" s="69"/>
      <c r="B10" s="69"/>
      <c r="C10" s="148"/>
      <c r="D10" s="58"/>
      <c r="E10" s="58"/>
      <c r="F10" s="58"/>
    </row>
    <row r="11" spans="1:6" x14ac:dyDescent="0.25">
      <c r="A11" s="69"/>
      <c r="B11" s="69"/>
      <c r="C11" s="69"/>
      <c r="D11" s="58"/>
      <c r="E11" s="58"/>
      <c r="F11" s="58"/>
    </row>
    <row r="12" spans="1:6" x14ac:dyDescent="0.25">
      <c r="A12" s="106" t="s">
        <v>281</v>
      </c>
      <c r="B12" s="66"/>
      <c r="C12" s="66"/>
    </row>
    <row r="13" spans="1:6" x14ac:dyDescent="0.25">
      <c r="A13" s="66"/>
      <c r="B13" s="66"/>
      <c r="C13" s="66"/>
    </row>
    <row r="14" spans="1:6" x14ac:dyDescent="0.25">
      <c r="A14" s="63"/>
      <c r="B14" s="63"/>
      <c r="C14" s="64" t="s">
        <v>278</v>
      </c>
      <c r="D14" s="62"/>
      <c r="E14" s="62"/>
    </row>
    <row r="15" spans="1:6" x14ac:dyDescent="0.25">
      <c r="A15" s="63"/>
      <c r="B15" s="63"/>
      <c r="C15" s="64"/>
      <c r="D15" s="62"/>
      <c r="E15" s="62"/>
    </row>
    <row r="16" spans="1:6" x14ac:dyDescent="0.25">
      <c r="A16" s="65" t="s">
        <v>65</v>
      </c>
      <c r="B16" s="65" t="s">
        <v>66</v>
      </c>
      <c r="C16" s="64" t="s">
        <v>236</v>
      </c>
      <c r="D16" s="62"/>
      <c r="E16" s="62"/>
    </row>
    <row r="17" spans="1:5" x14ac:dyDescent="0.25">
      <c r="A17" s="66"/>
      <c r="B17" s="66"/>
      <c r="C17" s="66"/>
    </row>
    <row r="18" spans="1:5" x14ac:dyDescent="0.25">
      <c r="A18" s="63"/>
      <c r="B18" s="63"/>
      <c r="C18" s="147">
        <v>0</v>
      </c>
      <c r="D18" s="61"/>
      <c r="E18" s="61"/>
    </row>
    <row r="19" spans="1:5" x14ac:dyDescent="0.25">
      <c r="A19" s="66"/>
      <c r="B19" s="66"/>
      <c r="C19" s="66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435"/>
  <sheetViews>
    <sheetView tabSelected="1" topLeftCell="C331" zoomScaleNormal="100" workbookViewId="0">
      <selection activeCell="P376" sqref="P376"/>
    </sheetView>
  </sheetViews>
  <sheetFormatPr defaultRowHeight="12.75" x14ac:dyDescent="0.2"/>
  <cols>
    <col min="1" max="1" width="6" style="1" hidden="1" customWidth="1"/>
    <col min="2" max="2" width="4.7109375" style="1" hidden="1" customWidth="1"/>
    <col min="3" max="3" width="11.7109375" style="1" customWidth="1"/>
    <col min="4" max="4" width="77" style="1" customWidth="1"/>
    <col min="5" max="8" width="31.140625" style="1" customWidth="1"/>
    <col min="9" max="10" width="8.5703125" style="2" hidden="1" customWidth="1"/>
    <col min="11" max="11" width="30.42578125" style="1" hidden="1" customWidth="1"/>
    <col min="12" max="12" width="23.85546875" style="1" hidden="1" customWidth="1"/>
    <col min="13" max="13" width="12.7109375" style="1" bestFit="1" customWidth="1"/>
    <col min="14" max="14" width="15.28515625" style="1" customWidth="1"/>
    <col min="15" max="15" width="10.140625" style="1" bestFit="1" customWidth="1"/>
    <col min="16" max="16384" width="9.140625" style="1"/>
  </cols>
  <sheetData>
    <row r="1" spans="1:15" x14ac:dyDescent="0.2">
      <c r="B1" s="38"/>
      <c r="C1" s="76"/>
      <c r="D1" s="76"/>
      <c r="K1" s="23"/>
    </row>
    <row r="2" spans="1:15" x14ac:dyDescent="0.2">
      <c r="B2" s="38"/>
      <c r="C2" s="79" t="s">
        <v>71</v>
      </c>
      <c r="D2" s="76"/>
      <c r="K2" s="23"/>
    </row>
    <row r="3" spans="1:15" x14ac:dyDescent="0.2">
      <c r="B3" s="39"/>
      <c r="C3" s="80"/>
      <c r="D3" s="76"/>
      <c r="K3" s="23"/>
      <c r="L3" s="37" t="s">
        <v>70</v>
      </c>
    </row>
    <row r="4" spans="1:15" x14ac:dyDescent="0.2">
      <c r="C4" s="36" t="s">
        <v>292</v>
      </c>
      <c r="K4" s="36" t="s">
        <v>69</v>
      </c>
    </row>
    <row r="5" spans="1:15" x14ac:dyDescent="0.2">
      <c r="C5" s="36" t="s">
        <v>68</v>
      </c>
      <c r="K5" s="36" t="s">
        <v>68</v>
      </c>
    </row>
    <row r="6" spans="1:15" x14ac:dyDescent="0.2">
      <c r="L6" s="78"/>
      <c r="M6" s="17"/>
    </row>
    <row r="7" spans="1:15" x14ac:dyDescent="0.2">
      <c r="E7" s="34" t="s">
        <v>67</v>
      </c>
      <c r="F7" s="34" t="s">
        <v>293</v>
      </c>
      <c r="G7" s="34" t="s">
        <v>312</v>
      </c>
      <c r="H7" s="34" t="s">
        <v>284</v>
      </c>
      <c r="I7" s="9"/>
      <c r="J7" s="9"/>
      <c r="L7" s="78"/>
      <c r="M7" s="17"/>
    </row>
    <row r="8" spans="1:15" x14ac:dyDescent="0.2">
      <c r="E8" s="34"/>
      <c r="F8" s="34"/>
      <c r="G8" s="34"/>
      <c r="H8" s="34"/>
      <c r="I8" s="9"/>
      <c r="J8" s="9"/>
      <c r="L8" s="34"/>
    </row>
    <row r="9" spans="1:15" x14ac:dyDescent="0.2">
      <c r="A9" s="1" t="s">
        <v>91</v>
      </c>
      <c r="C9" s="35"/>
      <c r="D9" s="35"/>
      <c r="E9" s="34"/>
      <c r="F9" s="34"/>
      <c r="G9" s="34"/>
      <c r="H9" s="34"/>
      <c r="I9" s="9"/>
      <c r="J9" s="9"/>
      <c r="K9" s="35"/>
      <c r="L9" s="34"/>
    </row>
    <row r="10" spans="1:15" ht="15.75" x14ac:dyDescent="0.25">
      <c r="C10" s="1" t="s">
        <v>64</v>
      </c>
      <c r="D10" s="33"/>
      <c r="E10" s="3"/>
      <c r="F10" s="3"/>
      <c r="G10" s="3"/>
      <c r="H10" s="3"/>
      <c r="I10" s="4"/>
      <c r="J10" s="4"/>
      <c r="L10" s="32"/>
    </row>
    <row r="11" spans="1:15" ht="12.75" customHeight="1" x14ac:dyDescent="0.2">
      <c r="B11" s="1">
        <v>1</v>
      </c>
      <c r="C11" s="31" t="s">
        <v>313</v>
      </c>
      <c r="D11" s="31"/>
      <c r="E11" s="30">
        <f>SUM(E12+E21+E374)</f>
        <v>6896182.7300000014</v>
      </c>
      <c r="F11" s="30">
        <f>F374+F21</f>
        <v>183563.2</v>
      </c>
      <c r="G11" s="30">
        <f>G12+G21+G374</f>
        <v>-4527376.0729999999</v>
      </c>
      <c r="H11" s="30">
        <f>SUM(E11+F11+G11)</f>
        <v>2552369.8570000017</v>
      </c>
      <c r="I11" s="4"/>
      <c r="J11" s="29"/>
      <c r="K11" s="28"/>
      <c r="L11" s="27"/>
    </row>
    <row r="12" spans="1:15" ht="12.75" customHeight="1" x14ac:dyDescent="0.2">
      <c r="B12" s="1">
        <v>2</v>
      </c>
      <c r="C12" s="22" t="s">
        <v>314</v>
      </c>
      <c r="D12" s="22"/>
      <c r="E12" s="21">
        <f>SUM(E13)</f>
        <v>23426.36</v>
      </c>
      <c r="F12" s="21">
        <v>0</v>
      </c>
      <c r="G12" s="21">
        <f>G13</f>
        <v>3107.96</v>
      </c>
      <c r="H12" s="21">
        <f>E12+F12+G12</f>
        <v>26534.32</v>
      </c>
      <c r="I12" s="4"/>
      <c r="J12" s="20"/>
      <c r="K12" s="19"/>
      <c r="L12" s="18"/>
      <c r="O12" s="17"/>
    </row>
    <row r="13" spans="1:15" ht="12.75" customHeight="1" x14ac:dyDescent="0.2">
      <c r="B13" s="1">
        <v>3</v>
      </c>
      <c r="C13" s="40" t="s">
        <v>316</v>
      </c>
      <c r="D13" s="16"/>
      <c r="E13" s="15">
        <f>SUM(E14)</f>
        <v>23426.36</v>
      </c>
      <c r="F13" s="15">
        <v>0</v>
      </c>
      <c r="G13" s="15">
        <f>G14</f>
        <v>3107.96</v>
      </c>
      <c r="H13" s="15">
        <f>H14</f>
        <v>26534.32</v>
      </c>
      <c r="I13" s="4"/>
      <c r="J13" s="12"/>
      <c r="K13" s="14"/>
      <c r="L13" s="13"/>
    </row>
    <row r="14" spans="1:15" ht="12.75" customHeight="1" x14ac:dyDescent="0.2">
      <c r="B14" s="1">
        <v>4</v>
      </c>
      <c r="C14" s="42" t="s">
        <v>317</v>
      </c>
      <c r="D14" s="14"/>
      <c r="E14" s="13">
        <f>SUM(E15)</f>
        <v>23426.36</v>
      </c>
      <c r="F14" s="13">
        <v>0</v>
      </c>
      <c r="G14" s="13">
        <f>G15</f>
        <v>3107.96</v>
      </c>
      <c r="H14" s="13">
        <f>H15</f>
        <v>26534.32</v>
      </c>
      <c r="I14" s="4"/>
      <c r="J14" s="12"/>
      <c r="K14" s="11"/>
      <c r="L14" s="10"/>
    </row>
    <row r="15" spans="1:15" x14ac:dyDescent="0.2">
      <c r="B15" s="1">
        <v>5</v>
      </c>
      <c r="C15" s="44" t="s">
        <v>23</v>
      </c>
      <c r="D15" s="44"/>
      <c r="E15" s="45">
        <f>SUM(E16)</f>
        <v>23426.36</v>
      </c>
      <c r="F15" s="45">
        <v>0</v>
      </c>
      <c r="G15" s="45">
        <f>G16</f>
        <v>3107.96</v>
      </c>
      <c r="H15" s="45">
        <f>H16</f>
        <v>26534.32</v>
      </c>
      <c r="I15" s="4"/>
      <c r="J15" s="9"/>
      <c r="K15" s="8"/>
      <c r="L15" s="7"/>
    </row>
    <row r="16" spans="1:15" ht="12.75" customHeight="1" x14ac:dyDescent="0.2">
      <c r="A16" s="1">
        <v>3</v>
      </c>
      <c r="B16" s="1">
        <v>6</v>
      </c>
      <c r="C16" s="48" t="s">
        <v>3</v>
      </c>
      <c r="D16" s="5"/>
      <c r="E16" s="5">
        <f>SUM(E17+E19)</f>
        <v>23426.36</v>
      </c>
      <c r="F16" s="5">
        <v>0</v>
      </c>
      <c r="G16" s="5">
        <f>G17+G19</f>
        <v>3107.96</v>
      </c>
      <c r="H16" s="5">
        <f>H17+H19</f>
        <v>26534.32</v>
      </c>
      <c r="I16" s="4"/>
      <c r="J16" s="6"/>
      <c r="K16" s="5"/>
      <c r="L16" s="5"/>
    </row>
    <row r="17" spans="1:15" ht="12.75" customHeight="1" x14ac:dyDescent="0.2">
      <c r="A17" s="1">
        <v>32</v>
      </c>
      <c r="B17" s="1">
        <v>7</v>
      </c>
      <c r="C17" s="50" t="s">
        <v>1</v>
      </c>
      <c r="D17" s="43"/>
      <c r="E17" s="43">
        <f>SUM(E18)</f>
        <v>22192.04</v>
      </c>
      <c r="F17" s="43">
        <v>0</v>
      </c>
      <c r="G17" s="43">
        <v>2307.96</v>
      </c>
      <c r="H17" s="43">
        <f>E17+F17+G17</f>
        <v>24500</v>
      </c>
      <c r="I17" s="4"/>
      <c r="J17" s="4"/>
      <c r="K17" s="3"/>
      <c r="L17" s="3"/>
      <c r="N17" s="55"/>
    </row>
    <row r="18" spans="1:15" ht="12.75" hidden="1" customHeight="1" x14ac:dyDescent="0.2">
      <c r="B18" s="1">
        <v>8</v>
      </c>
      <c r="C18" s="47">
        <v>3291</v>
      </c>
      <c r="D18" s="52" t="s">
        <v>315</v>
      </c>
      <c r="E18" s="3">
        <v>22192.04</v>
      </c>
      <c r="F18" s="3">
        <v>0</v>
      </c>
      <c r="G18" s="3">
        <v>2307.96</v>
      </c>
      <c r="H18" s="3">
        <f t="shared" ref="H18:H37" si="0">SUM(E18+F18)</f>
        <v>22192.04</v>
      </c>
      <c r="I18" s="4"/>
      <c r="J18" s="4"/>
      <c r="K18" s="3"/>
      <c r="L18" s="3"/>
    </row>
    <row r="19" spans="1:15" ht="12.75" customHeight="1" x14ac:dyDescent="0.2">
      <c r="A19" s="1">
        <v>38</v>
      </c>
      <c r="B19" s="1">
        <v>9</v>
      </c>
      <c r="C19" s="50" t="s">
        <v>63</v>
      </c>
      <c r="D19" s="43"/>
      <c r="E19" s="43">
        <f>SUM(E20)</f>
        <v>1234.32</v>
      </c>
      <c r="F19" s="43">
        <v>0</v>
      </c>
      <c r="G19" s="43">
        <v>800</v>
      </c>
      <c r="H19" s="43">
        <f>H20</f>
        <v>2034.32</v>
      </c>
      <c r="I19" s="4"/>
      <c r="J19" s="4"/>
      <c r="K19" s="3"/>
      <c r="L19" s="3"/>
    </row>
    <row r="20" spans="1:15" ht="12.75" hidden="1" customHeight="1" x14ac:dyDescent="0.2">
      <c r="B20" s="1">
        <v>10</v>
      </c>
      <c r="C20" s="47">
        <v>3811</v>
      </c>
      <c r="D20" s="52" t="s">
        <v>123</v>
      </c>
      <c r="E20" s="3">
        <v>1234.32</v>
      </c>
      <c r="F20" s="3">
        <v>0</v>
      </c>
      <c r="G20" s="3">
        <v>800</v>
      </c>
      <c r="H20" s="3">
        <f>E20+F20+G20</f>
        <v>2034.32</v>
      </c>
      <c r="I20" s="4"/>
      <c r="J20" s="4"/>
      <c r="K20" s="3"/>
      <c r="L20" s="3"/>
      <c r="M20" s="17"/>
    </row>
    <row r="21" spans="1:15" ht="12.75" customHeight="1" x14ac:dyDescent="0.2">
      <c r="B21" s="1">
        <v>11</v>
      </c>
      <c r="C21" s="22" t="s">
        <v>318</v>
      </c>
      <c r="D21" s="22"/>
      <c r="E21" s="21">
        <f>SUM(E144+E172+E301+E322+E337++E331+E351+E345+E22+E311)</f>
        <v>6448532.370000001</v>
      </c>
      <c r="F21" s="21">
        <f>F172+F22</f>
        <v>126750.7</v>
      </c>
      <c r="G21" s="21">
        <f>G22+G144+G172+G301+G311+G322+G331+G337+G345+G351</f>
        <v>-4503547.53</v>
      </c>
      <c r="H21" s="21">
        <f>SUM(E21+F21+G21)</f>
        <v>2071735.540000001</v>
      </c>
      <c r="I21" s="4"/>
      <c r="J21" s="20"/>
      <c r="K21" s="19"/>
      <c r="L21" s="18"/>
      <c r="M21" s="17"/>
      <c r="O21" s="17"/>
    </row>
    <row r="22" spans="1:15" ht="12.75" customHeight="1" x14ac:dyDescent="0.2">
      <c r="B22" s="1">
        <v>12</v>
      </c>
      <c r="C22" s="16" t="s">
        <v>319</v>
      </c>
      <c r="D22" s="16"/>
      <c r="E22" s="15">
        <f>SUM(E23+E46+E134+E139)</f>
        <v>466844.32</v>
      </c>
      <c r="F22" s="15">
        <f>F91</f>
        <v>13928.2</v>
      </c>
      <c r="G22" s="15">
        <f>G23+G46+G134+G139</f>
        <v>3869</v>
      </c>
      <c r="H22" s="15">
        <f>E22+F22+G22</f>
        <v>484641.52</v>
      </c>
      <c r="I22" s="4"/>
      <c r="J22" s="12"/>
      <c r="K22" s="14"/>
      <c r="L22" s="13"/>
      <c r="M22" s="17"/>
    </row>
    <row r="23" spans="1:15" ht="12.75" customHeight="1" x14ac:dyDescent="0.2">
      <c r="B23" s="1">
        <v>13</v>
      </c>
      <c r="C23" s="14" t="s">
        <v>320</v>
      </c>
      <c r="D23" s="14"/>
      <c r="E23" s="13">
        <f>SUM(E24+E33+E38)</f>
        <v>222844.32</v>
      </c>
      <c r="F23" s="13">
        <v>0</v>
      </c>
      <c r="G23" s="13">
        <f>G24+G33+G38</f>
        <v>12697.2</v>
      </c>
      <c r="H23" s="13">
        <f>SUM(H24+H33+H38)</f>
        <v>235541.52000000002</v>
      </c>
      <c r="I23" s="4"/>
      <c r="J23" s="12"/>
      <c r="K23" s="11"/>
      <c r="L23" s="10"/>
    </row>
    <row r="24" spans="1:15" x14ac:dyDescent="0.2">
      <c r="B24" s="1">
        <v>14</v>
      </c>
      <c r="C24" s="44" t="s">
        <v>324</v>
      </c>
      <c r="D24" s="44"/>
      <c r="E24" s="45">
        <f>SUM(E25)</f>
        <v>211196.13</v>
      </c>
      <c r="F24" s="45">
        <v>0</v>
      </c>
      <c r="G24" s="45">
        <f>G25</f>
        <v>1000</v>
      </c>
      <c r="H24" s="45">
        <f>H25</f>
        <v>212196.13</v>
      </c>
      <c r="I24" s="4"/>
      <c r="J24" s="9"/>
      <c r="K24" s="8"/>
      <c r="L24" s="7"/>
    </row>
    <row r="25" spans="1:15" ht="12.75" customHeight="1" x14ac:dyDescent="0.2">
      <c r="A25" s="1">
        <v>3</v>
      </c>
      <c r="B25" s="1">
        <v>15</v>
      </c>
      <c r="C25" s="48" t="s">
        <v>3</v>
      </c>
      <c r="D25" s="5"/>
      <c r="E25" s="5">
        <f>SUM(E26+E30)</f>
        <v>211196.13</v>
      </c>
      <c r="F25" s="5">
        <v>0</v>
      </c>
      <c r="G25" s="5">
        <f>G26+G30</f>
        <v>1000</v>
      </c>
      <c r="H25" s="5">
        <f>H26+H30</f>
        <v>212196.13</v>
      </c>
      <c r="I25" s="4"/>
      <c r="J25" s="6"/>
      <c r="K25" s="5"/>
      <c r="L25" s="5"/>
    </row>
    <row r="26" spans="1:15" ht="12.75" customHeight="1" x14ac:dyDescent="0.2">
      <c r="A26" s="1">
        <v>31</v>
      </c>
      <c r="B26" s="1">
        <v>16</v>
      </c>
      <c r="C26" s="50" t="s">
        <v>19</v>
      </c>
      <c r="D26" s="43"/>
      <c r="E26" s="43">
        <f>SUM(E27:E29)</f>
        <v>204696.13</v>
      </c>
      <c r="F26" s="43">
        <v>0</v>
      </c>
      <c r="G26" s="43">
        <v>0</v>
      </c>
      <c r="H26" s="43">
        <f>SUM(H27+H28+H29)</f>
        <v>204696.13</v>
      </c>
      <c r="I26" s="4"/>
      <c r="J26" s="6"/>
      <c r="K26" s="5"/>
      <c r="L26" s="5"/>
    </row>
    <row r="27" spans="1:15" ht="12.75" hidden="1" customHeight="1" x14ac:dyDescent="0.2">
      <c r="B27" s="1">
        <v>17</v>
      </c>
      <c r="C27" s="51">
        <v>3111</v>
      </c>
      <c r="D27" s="52" t="s">
        <v>321</v>
      </c>
      <c r="E27" s="3">
        <v>168837.88</v>
      </c>
      <c r="F27" s="3">
        <v>0</v>
      </c>
      <c r="G27" s="3">
        <v>0</v>
      </c>
      <c r="H27" s="3">
        <f t="shared" si="0"/>
        <v>168837.88</v>
      </c>
      <c r="I27" s="4"/>
      <c r="J27" s="6"/>
      <c r="K27" s="5"/>
      <c r="L27" s="5"/>
    </row>
    <row r="28" spans="1:15" ht="12.75" hidden="1" customHeight="1" x14ac:dyDescent="0.2">
      <c r="B28" s="1">
        <v>18</v>
      </c>
      <c r="C28" s="51">
        <v>3121</v>
      </c>
      <c r="D28" s="52" t="s">
        <v>322</v>
      </c>
      <c r="E28" s="3">
        <v>8000</v>
      </c>
      <c r="F28" s="3">
        <v>0</v>
      </c>
      <c r="G28" s="3">
        <v>0</v>
      </c>
      <c r="H28" s="3">
        <f t="shared" si="0"/>
        <v>8000</v>
      </c>
      <c r="I28" s="4"/>
      <c r="J28" s="6"/>
      <c r="K28" s="5"/>
      <c r="L28" s="5"/>
      <c r="M28" s="17"/>
    </row>
    <row r="29" spans="1:15" ht="12.75" hidden="1" customHeight="1" x14ac:dyDescent="0.2">
      <c r="B29" s="1">
        <v>19</v>
      </c>
      <c r="C29" s="51">
        <v>3132</v>
      </c>
      <c r="D29" s="52" t="s">
        <v>323</v>
      </c>
      <c r="E29" s="3">
        <v>27858.25</v>
      </c>
      <c r="F29" s="3">
        <v>0</v>
      </c>
      <c r="G29" s="3">
        <v>0</v>
      </c>
      <c r="H29" s="3">
        <f t="shared" si="0"/>
        <v>27858.25</v>
      </c>
      <c r="I29" s="4"/>
      <c r="J29" s="6"/>
      <c r="K29" s="5"/>
      <c r="L29" s="5"/>
      <c r="M29" s="17"/>
    </row>
    <row r="30" spans="1:15" ht="12.75" customHeight="1" x14ac:dyDescent="0.2">
      <c r="A30" s="1">
        <v>32</v>
      </c>
      <c r="B30" s="1">
        <v>20</v>
      </c>
      <c r="C30" s="50" t="s">
        <v>59</v>
      </c>
      <c r="D30" s="43"/>
      <c r="E30" s="43">
        <f>SUM(E31)</f>
        <v>6500</v>
      </c>
      <c r="F30" s="43">
        <v>0</v>
      </c>
      <c r="G30" s="43">
        <v>1000</v>
      </c>
      <c r="H30" s="43">
        <f>SUM(H31+H32)</f>
        <v>7500</v>
      </c>
      <c r="I30" s="4"/>
      <c r="J30" s="4"/>
      <c r="K30" s="3"/>
      <c r="L30" s="3"/>
      <c r="M30" s="17"/>
    </row>
    <row r="31" spans="1:15" ht="12.75" hidden="1" customHeight="1" x14ac:dyDescent="0.2">
      <c r="B31" s="1">
        <v>21</v>
      </c>
      <c r="C31" s="51">
        <v>3212</v>
      </c>
      <c r="D31" s="52" t="s">
        <v>326</v>
      </c>
      <c r="E31" s="3">
        <v>6500</v>
      </c>
      <c r="F31" s="3">
        <v>0</v>
      </c>
      <c r="G31" s="3">
        <v>-500</v>
      </c>
      <c r="H31" s="3">
        <f>E31+G31</f>
        <v>6000</v>
      </c>
      <c r="I31" s="4"/>
      <c r="J31" s="4"/>
      <c r="K31" s="3"/>
      <c r="L31" s="3"/>
    </row>
    <row r="32" spans="1:15" ht="12.75" hidden="1" customHeight="1" x14ac:dyDescent="0.2">
      <c r="C32" s="51">
        <v>3214</v>
      </c>
      <c r="D32" s="52" t="s">
        <v>322</v>
      </c>
      <c r="E32" s="3">
        <v>0</v>
      </c>
      <c r="F32" s="3">
        <v>0</v>
      </c>
      <c r="G32" s="3">
        <v>1500</v>
      </c>
      <c r="H32" s="3">
        <f>E32+F32+G32</f>
        <v>1500</v>
      </c>
      <c r="I32" s="4"/>
      <c r="J32" s="4"/>
      <c r="K32" s="3"/>
      <c r="L32" s="3"/>
    </row>
    <row r="33" spans="1:12" ht="12.75" customHeight="1" x14ac:dyDescent="0.2">
      <c r="B33" s="1">
        <v>22</v>
      </c>
      <c r="C33" s="44" t="s">
        <v>325</v>
      </c>
      <c r="D33" s="44"/>
      <c r="E33" s="45">
        <f>SUM(E34)</f>
        <v>4747.8900000000003</v>
      </c>
      <c r="F33" s="45">
        <v>0</v>
      </c>
      <c r="G33" s="45">
        <v>0</v>
      </c>
      <c r="H33" s="45">
        <f>H34</f>
        <v>4747.8900000000003</v>
      </c>
      <c r="I33" s="4"/>
      <c r="J33" s="9"/>
      <c r="K33" s="8"/>
      <c r="L33" s="7"/>
    </row>
    <row r="34" spans="1:12" ht="12.75" customHeight="1" x14ac:dyDescent="0.2">
      <c r="A34" s="1">
        <v>3</v>
      </c>
      <c r="B34" s="1">
        <v>23</v>
      </c>
      <c r="C34" s="48" t="s">
        <v>3</v>
      </c>
      <c r="D34" s="5"/>
      <c r="E34" s="5">
        <f>E35</f>
        <v>4747.8900000000003</v>
      </c>
      <c r="F34" s="5">
        <v>0</v>
      </c>
      <c r="G34" s="5">
        <v>0</v>
      </c>
      <c r="H34" s="5">
        <f>H35</f>
        <v>4747.8900000000003</v>
      </c>
      <c r="I34" s="4"/>
      <c r="J34" s="6"/>
      <c r="K34" s="5"/>
      <c r="L34" s="5"/>
    </row>
    <row r="35" spans="1:12" ht="12.75" customHeight="1" x14ac:dyDescent="0.2">
      <c r="A35" s="1">
        <v>31</v>
      </c>
      <c r="B35" s="1">
        <v>24</v>
      </c>
      <c r="C35" s="50" t="s">
        <v>62</v>
      </c>
      <c r="D35" s="43"/>
      <c r="E35" s="43">
        <f>SUM(E36:E37)</f>
        <v>4747.8900000000003</v>
      </c>
      <c r="F35" s="43">
        <v>0</v>
      </c>
      <c r="G35" s="43">
        <v>0</v>
      </c>
      <c r="H35" s="43">
        <f t="shared" si="0"/>
        <v>4747.8900000000003</v>
      </c>
      <c r="I35" s="4"/>
      <c r="J35" s="6"/>
      <c r="K35" s="5"/>
      <c r="L35" s="5"/>
    </row>
    <row r="36" spans="1:12" ht="12.75" hidden="1" customHeight="1" x14ac:dyDescent="0.2">
      <c r="B36" s="1">
        <v>25</v>
      </c>
      <c r="C36" s="51">
        <v>3111</v>
      </c>
      <c r="D36" s="52" t="s">
        <v>321</v>
      </c>
      <c r="E36" s="3">
        <v>4075.44</v>
      </c>
      <c r="F36" s="3">
        <v>0</v>
      </c>
      <c r="G36" s="3">
        <v>0</v>
      </c>
      <c r="H36" s="3">
        <f t="shared" si="0"/>
        <v>4075.44</v>
      </c>
      <c r="I36" s="4"/>
      <c r="J36" s="6"/>
      <c r="K36" s="5"/>
      <c r="L36" s="5"/>
    </row>
    <row r="37" spans="1:12" ht="12.75" hidden="1" customHeight="1" x14ac:dyDescent="0.2">
      <c r="B37" s="1">
        <v>26</v>
      </c>
      <c r="C37" s="51">
        <v>3132</v>
      </c>
      <c r="D37" s="52" t="s">
        <v>323</v>
      </c>
      <c r="E37" s="3">
        <v>672.45</v>
      </c>
      <c r="F37" s="3">
        <v>0</v>
      </c>
      <c r="G37" s="3">
        <v>0</v>
      </c>
      <c r="H37" s="3">
        <f t="shared" si="0"/>
        <v>672.45</v>
      </c>
      <c r="I37" s="4"/>
      <c r="J37" s="6"/>
      <c r="K37" s="5"/>
      <c r="L37" s="5"/>
    </row>
    <row r="38" spans="1:12" ht="12.75" customHeight="1" x14ac:dyDescent="0.2">
      <c r="B38" s="1">
        <v>29</v>
      </c>
      <c r="C38" s="44" t="s">
        <v>327</v>
      </c>
      <c r="D38" s="44"/>
      <c r="E38" s="45">
        <f>SUM(E39)</f>
        <v>6900.3</v>
      </c>
      <c r="F38" s="45">
        <v>0</v>
      </c>
      <c r="G38" s="45">
        <f>G39</f>
        <v>11697.2</v>
      </c>
      <c r="H38" s="45">
        <f>H39</f>
        <v>18597.5</v>
      </c>
      <c r="I38" s="4">
        <v>22</v>
      </c>
      <c r="J38" s="9" t="s">
        <v>5</v>
      </c>
      <c r="K38" s="8" t="s">
        <v>23</v>
      </c>
      <c r="L38" s="7">
        <v>0</v>
      </c>
    </row>
    <row r="39" spans="1:12" ht="12.75" customHeight="1" x14ac:dyDescent="0.2">
      <c r="A39" s="1">
        <v>3</v>
      </c>
      <c r="B39" s="1">
        <v>30</v>
      </c>
      <c r="C39" s="48" t="s">
        <v>3</v>
      </c>
      <c r="D39" s="5"/>
      <c r="E39" s="5">
        <f>SUM(E40+E44)</f>
        <v>6900.3</v>
      </c>
      <c r="F39" s="5">
        <v>0</v>
      </c>
      <c r="G39" s="5">
        <f>G40+G44</f>
        <v>11697.2</v>
      </c>
      <c r="H39" s="5">
        <f>H40+H44</f>
        <v>18597.5</v>
      </c>
      <c r="I39" s="4">
        <v>23</v>
      </c>
      <c r="J39" s="6">
        <v>3</v>
      </c>
      <c r="K39" s="5" t="s">
        <v>3</v>
      </c>
      <c r="L39" s="5">
        <v>0</v>
      </c>
    </row>
    <row r="40" spans="1:12" ht="12.75" customHeight="1" x14ac:dyDescent="0.2">
      <c r="A40" s="1">
        <v>31</v>
      </c>
      <c r="B40" s="1">
        <v>31</v>
      </c>
      <c r="C40" s="50" t="s">
        <v>62</v>
      </c>
      <c r="D40" s="43"/>
      <c r="E40" s="43">
        <f>SUM(E41:E42)</f>
        <v>6780.3</v>
      </c>
      <c r="F40" s="43">
        <v>0</v>
      </c>
      <c r="G40" s="43">
        <f>SUM(G41:G43)</f>
        <v>11367.2</v>
      </c>
      <c r="H40" s="43">
        <f>SUM(H41:H43)</f>
        <v>18147.5</v>
      </c>
      <c r="I40" s="4"/>
      <c r="J40" s="6"/>
      <c r="K40" s="5"/>
      <c r="L40" s="5"/>
    </row>
    <row r="41" spans="1:12" ht="12.75" hidden="1" customHeight="1" x14ac:dyDescent="0.2">
      <c r="B41" s="1">
        <v>32</v>
      </c>
      <c r="C41" s="51">
        <v>3111</v>
      </c>
      <c r="D41" s="52" t="s">
        <v>321</v>
      </c>
      <c r="E41" s="3">
        <v>5820</v>
      </c>
      <c r="F41" s="3">
        <v>0</v>
      </c>
      <c r="G41" s="3">
        <v>9500</v>
      </c>
      <c r="H41" s="3">
        <f>E41+F41+G41</f>
        <v>15320</v>
      </c>
      <c r="I41" s="4"/>
      <c r="J41" s="6"/>
      <c r="K41" s="5"/>
      <c r="L41" s="5"/>
    </row>
    <row r="42" spans="1:12" ht="12.75" hidden="1" customHeight="1" x14ac:dyDescent="0.2">
      <c r="B42" s="1">
        <v>33</v>
      </c>
      <c r="C42" s="51">
        <v>3132</v>
      </c>
      <c r="D42" s="52" t="s">
        <v>328</v>
      </c>
      <c r="E42" s="3">
        <v>960.3</v>
      </c>
      <c r="F42" s="3">
        <v>0</v>
      </c>
      <c r="G42" s="3">
        <v>1567.2</v>
      </c>
      <c r="H42" s="3">
        <f>E42+F42+G42</f>
        <v>2527.5</v>
      </c>
      <c r="I42" s="4"/>
      <c r="J42" s="6"/>
      <c r="K42" s="5"/>
      <c r="L42" s="5"/>
    </row>
    <row r="43" spans="1:12" ht="12.75" hidden="1" customHeight="1" x14ac:dyDescent="0.2">
      <c r="C43" s="51">
        <v>3121</v>
      </c>
      <c r="D43" s="52" t="s">
        <v>322</v>
      </c>
      <c r="E43" s="3">
        <v>0</v>
      </c>
      <c r="F43" s="3">
        <v>0</v>
      </c>
      <c r="G43" s="3">
        <v>300</v>
      </c>
      <c r="H43" s="3">
        <f>SUM(E43+F43+G43)</f>
        <v>300</v>
      </c>
      <c r="I43" s="4"/>
      <c r="J43" s="6"/>
      <c r="K43" s="5"/>
      <c r="L43" s="5"/>
    </row>
    <row r="44" spans="1:12" ht="12.75" customHeight="1" x14ac:dyDescent="0.2">
      <c r="A44" s="1">
        <v>32</v>
      </c>
      <c r="B44" s="1">
        <v>34</v>
      </c>
      <c r="C44" s="50" t="s">
        <v>61</v>
      </c>
      <c r="D44" s="43"/>
      <c r="E44" s="43">
        <f>SUM(E45)</f>
        <v>120</v>
      </c>
      <c r="F44" s="43">
        <v>0</v>
      </c>
      <c r="G44" s="43">
        <f>G45</f>
        <v>330</v>
      </c>
      <c r="H44" s="43">
        <f>E44+F44+G44</f>
        <v>450</v>
      </c>
      <c r="I44" s="4">
        <v>24</v>
      </c>
      <c r="J44" s="4"/>
      <c r="K44" s="3" t="s">
        <v>1</v>
      </c>
      <c r="L44" s="3">
        <v>0</v>
      </c>
    </row>
    <row r="45" spans="1:12" ht="12.75" hidden="1" customHeight="1" x14ac:dyDescent="0.2">
      <c r="B45" s="1">
        <v>35</v>
      </c>
      <c r="C45" s="51">
        <v>3212</v>
      </c>
      <c r="D45" s="52" t="s">
        <v>326</v>
      </c>
      <c r="E45" s="3">
        <v>120</v>
      </c>
      <c r="F45" s="3">
        <v>0</v>
      </c>
      <c r="G45" s="3">
        <v>330</v>
      </c>
      <c r="H45" s="3">
        <f>E45+F45+G45</f>
        <v>450</v>
      </c>
      <c r="I45" s="4"/>
      <c r="J45" s="4"/>
      <c r="K45" s="3"/>
      <c r="L45" s="3"/>
    </row>
    <row r="46" spans="1:12" ht="12.75" customHeight="1" x14ac:dyDescent="0.2">
      <c r="B46" s="1">
        <v>36</v>
      </c>
      <c r="C46" s="14" t="s">
        <v>329</v>
      </c>
      <c r="D46" s="14"/>
      <c r="E46" s="13">
        <f>E47</f>
        <v>189000</v>
      </c>
      <c r="F46" s="13">
        <v>0</v>
      </c>
      <c r="G46" s="13">
        <f>G47+G91+G130</f>
        <v>16171.8</v>
      </c>
      <c r="H46" s="13">
        <f>H47+H91+H130</f>
        <v>219100</v>
      </c>
      <c r="I46" s="4">
        <v>25</v>
      </c>
      <c r="J46" s="12" t="s">
        <v>12</v>
      </c>
      <c r="K46" s="11" t="s">
        <v>60</v>
      </c>
      <c r="L46" s="10">
        <v>0</v>
      </c>
    </row>
    <row r="47" spans="1:12" x14ac:dyDescent="0.2">
      <c r="B47" s="1">
        <v>37</v>
      </c>
      <c r="C47" s="44" t="s">
        <v>23</v>
      </c>
      <c r="D47" s="44"/>
      <c r="E47" s="45">
        <f>SUM(E48)</f>
        <v>189000</v>
      </c>
      <c r="F47" s="45">
        <v>0</v>
      </c>
      <c r="G47" s="45">
        <v>17800</v>
      </c>
      <c r="H47" s="45">
        <f>H48</f>
        <v>206800</v>
      </c>
      <c r="I47" s="4">
        <v>26</v>
      </c>
      <c r="J47" s="9" t="s">
        <v>5</v>
      </c>
      <c r="K47" s="8" t="s">
        <v>23</v>
      </c>
      <c r="L47" s="7">
        <v>0</v>
      </c>
    </row>
    <row r="48" spans="1:12" ht="12.75" customHeight="1" x14ac:dyDescent="0.2">
      <c r="A48" s="1">
        <v>3</v>
      </c>
      <c r="B48" s="1">
        <v>38</v>
      </c>
      <c r="C48" s="48" t="s">
        <v>3</v>
      </c>
      <c r="D48" s="5"/>
      <c r="E48" s="5">
        <f>SUM(E49+E86+E89)</f>
        <v>189000</v>
      </c>
      <c r="F48" s="5">
        <v>0</v>
      </c>
      <c r="G48" s="5">
        <f>G49+G86+G89</f>
        <v>17800</v>
      </c>
      <c r="H48" s="5">
        <f>SUM(H49+H86+H89)</f>
        <v>206800</v>
      </c>
      <c r="I48" s="4">
        <v>27</v>
      </c>
      <c r="J48" s="6">
        <v>3</v>
      </c>
      <c r="K48" s="5" t="s">
        <v>3</v>
      </c>
      <c r="L48" s="5">
        <v>0</v>
      </c>
    </row>
    <row r="49" spans="1:12" ht="12.75" customHeight="1" x14ac:dyDescent="0.2">
      <c r="A49" s="1">
        <v>32</v>
      </c>
      <c r="B49" s="1">
        <v>39</v>
      </c>
      <c r="C49" s="50" t="s">
        <v>59</v>
      </c>
      <c r="D49" s="43"/>
      <c r="E49" s="43">
        <f>SUM(E50:E85)</f>
        <v>185800</v>
      </c>
      <c r="F49" s="43">
        <v>0</v>
      </c>
      <c r="G49" s="43">
        <f>SUM(G50:G85)</f>
        <v>17800</v>
      </c>
      <c r="H49" s="43">
        <f>SUM(H50:H85)</f>
        <v>203600</v>
      </c>
      <c r="I49" s="4">
        <v>28</v>
      </c>
      <c r="J49" s="4"/>
      <c r="K49" s="3" t="s">
        <v>19</v>
      </c>
      <c r="L49" s="3">
        <v>0</v>
      </c>
    </row>
    <row r="50" spans="1:12" ht="12.75" hidden="1" customHeight="1" x14ac:dyDescent="0.2">
      <c r="B50" s="1">
        <v>40</v>
      </c>
      <c r="C50" s="53">
        <v>3211</v>
      </c>
      <c r="D50" s="52" t="s">
        <v>126</v>
      </c>
      <c r="E50" s="52">
        <v>1000</v>
      </c>
      <c r="F50" s="52">
        <v>0</v>
      </c>
      <c r="G50" s="52"/>
      <c r="H50" s="52">
        <f>E50+F50+G50</f>
        <v>1000</v>
      </c>
      <c r="I50" s="4"/>
      <c r="J50" s="4"/>
      <c r="K50" s="3"/>
      <c r="L50" s="3"/>
    </row>
    <row r="51" spans="1:12" ht="12.75" hidden="1" customHeight="1" x14ac:dyDescent="0.2">
      <c r="B51" s="1">
        <v>41</v>
      </c>
      <c r="C51" s="53">
        <v>3213</v>
      </c>
      <c r="D51" s="52" t="s">
        <v>127</v>
      </c>
      <c r="E51" s="52">
        <v>800</v>
      </c>
      <c r="F51" s="52">
        <v>0</v>
      </c>
      <c r="G51" s="52">
        <v>200</v>
      </c>
      <c r="H51" s="52">
        <f t="shared" ref="H51:H85" si="1">E51+F51+G51</f>
        <v>1000</v>
      </c>
      <c r="I51" s="4"/>
      <c r="J51" s="4"/>
      <c r="K51" s="3"/>
      <c r="L51" s="3"/>
    </row>
    <row r="52" spans="1:12" ht="12.75" hidden="1" customHeight="1" x14ac:dyDescent="0.2">
      <c r="B52" s="1">
        <v>42</v>
      </c>
      <c r="C52" s="53">
        <v>3214</v>
      </c>
      <c r="D52" s="52" t="s">
        <v>128</v>
      </c>
      <c r="E52" s="52">
        <v>400</v>
      </c>
      <c r="F52" s="52">
        <v>0</v>
      </c>
      <c r="G52" s="52"/>
      <c r="H52" s="52">
        <f t="shared" si="1"/>
        <v>400</v>
      </c>
      <c r="I52" s="4"/>
      <c r="J52" s="4"/>
      <c r="K52" s="3"/>
      <c r="L52" s="3"/>
    </row>
    <row r="53" spans="1:12" ht="12.75" hidden="1" customHeight="1" x14ac:dyDescent="0.2">
      <c r="B53" s="1">
        <v>43</v>
      </c>
      <c r="C53" s="53">
        <v>3221</v>
      </c>
      <c r="D53" s="52" t="s">
        <v>129</v>
      </c>
      <c r="E53" s="52">
        <v>5000</v>
      </c>
      <c r="F53" s="52">
        <v>0</v>
      </c>
      <c r="G53" s="52"/>
      <c r="H53" s="52">
        <f t="shared" si="1"/>
        <v>5000</v>
      </c>
      <c r="I53" s="4"/>
      <c r="J53" s="4"/>
      <c r="K53" s="3"/>
      <c r="L53" s="3"/>
    </row>
    <row r="54" spans="1:12" ht="12.75" hidden="1" customHeight="1" x14ac:dyDescent="0.2">
      <c r="B54" s="1">
        <v>44</v>
      </c>
      <c r="C54" s="53">
        <v>3223</v>
      </c>
      <c r="D54" s="52" t="s">
        <v>130</v>
      </c>
      <c r="E54" s="52">
        <v>30000</v>
      </c>
      <c r="F54" s="52">
        <v>0</v>
      </c>
      <c r="G54" s="52"/>
      <c r="H54" s="52">
        <f t="shared" si="1"/>
        <v>30000</v>
      </c>
      <c r="I54" s="4"/>
      <c r="J54" s="4"/>
      <c r="K54" s="3"/>
      <c r="L54" s="3"/>
    </row>
    <row r="55" spans="1:12" ht="12.75" hidden="1" customHeight="1" x14ac:dyDescent="0.2">
      <c r="B55" s="1">
        <v>45</v>
      </c>
      <c r="C55" s="53">
        <v>3224</v>
      </c>
      <c r="D55" s="52" t="s">
        <v>131</v>
      </c>
      <c r="E55" s="52">
        <v>5000</v>
      </c>
      <c r="F55" s="52">
        <v>0</v>
      </c>
      <c r="G55" s="52">
        <v>15000</v>
      </c>
      <c r="H55" s="52">
        <f t="shared" si="1"/>
        <v>20000</v>
      </c>
      <c r="I55" s="4"/>
      <c r="J55" s="4"/>
      <c r="K55" s="3"/>
      <c r="L55" s="3"/>
    </row>
    <row r="56" spans="1:12" ht="12.75" hidden="1" customHeight="1" x14ac:dyDescent="0.2">
      <c r="B56" s="1">
        <v>46</v>
      </c>
      <c r="C56" s="53">
        <v>3225</v>
      </c>
      <c r="D56" s="52" t="s">
        <v>132</v>
      </c>
      <c r="E56" s="52">
        <v>3000</v>
      </c>
      <c r="F56" s="52">
        <v>0</v>
      </c>
      <c r="G56" s="52"/>
      <c r="H56" s="52">
        <f t="shared" si="1"/>
        <v>3000</v>
      </c>
      <c r="I56" s="4"/>
      <c r="J56" s="4"/>
      <c r="K56" s="3"/>
      <c r="L56" s="3"/>
    </row>
    <row r="57" spans="1:12" ht="12.75" hidden="1" customHeight="1" x14ac:dyDescent="0.2">
      <c r="B57" s="1">
        <v>47</v>
      </c>
      <c r="C57" s="53">
        <v>3222</v>
      </c>
      <c r="D57" s="52" t="s">
        <v>330</v>
      </c>
      <c r="E57" s="52">
        <v>14000</v>
      </c>
      <c r="F57" s="52">
        <v>0</v>
      </c>
      <c r="G57" s="52"/>
      <c r="H57" s="52">
        <f t="shared" si="1"/>
        <v>14000</v>
      </c>
      <c r="I57" s="4"/>
      <c r="J57" s="4"/>
      <c r="K57" s="3"/>
      <c r="L57" s="3"/>
    </row>
    <row r="58" spans="1:12" ht="12.75" hidden="1" customHeight="1" x14ac:dyDescent="0.2">
      <c r="B58" s="1">
        <v>48</v>
      </c>
      <c r="C58" s="53">
        <v>3227</v>
      </c>
      <c r="D58" s="52" t="s">
        <v>134</v>
      </c>
      <c r="E58" s="52">
        <v>400</v>
      </c>
      <c r="F58" s="52">
        <v>0</v>
      </c>
      <c r="G58" s="52"/>
      <c r="H58" s="52">
        <f t="shared" si="1"/>
        <v>400</v>
      </c>
      <c r="I58" s="4"/>
      <c r="J58" s="4"/>
      <c r="K58" s="3"/>
      <c r="L58" s="3"/>
    </row>
    <row r="59" spans="1:12" ht="12.75" hidden="1" customHeight="1" x14ac:dyDescent="0.2">
      <c r="B59" s="1">
        <v>49</v>
      </c>
      <c r="C59" s="53">
        <v>3231</v>
      </c>
      <c r="D59" s="52" t="s">
        <v>135</v>
      </c>
      <c r="E59" s="52">
        <v>9000</v>
      </c>
      <c r="F59" s="52">
        <v>0</v>
      </c>
      <c r="G59" s="52"/>
      <c r="H59" s="52">
        <f t="shared" si="1"/>
        <v>9000</v>
      </c>
      <c r="I59" s="4"/>
      <c r="J59" s="4"/>
      <c r="K59" s="3"/>
      <c r="L59" s="3"/>
    </row>
    <row r="60" spans="1:12" ht="12.75" hidden="1" customHeight="1" x14ac:dyDescent="0.2">
      <c r="B60" s="1">
        <v>50</v>
      </c>
      <c r="C60" s="53">
        <v>3232</v>
      </c>
      <c r="D60" s="52" t="s">
        <v>136</v>
      </c>
      <c r="E60" s="52">
        <v>3500</v>
      </c>
      <c r="F60" s="52">
        <v>0</v>
      </c>
      <c r="G60" s="52">
        <v>6000</v>
      </c>
      <c r="H60" s="52">
        <f t="shared" si="1"/>
        <v>9500</v>
      </c>
      <c r="I60" s="4"/>
      <c r="J60" s="4"/>
      <c r="K60" s="3"/>
      <c r="L60" s="3"/>
    </row>
    <row r="61" spans="1:12" ht="12.75" hidden="1" customHeight="1" x14ac:dyDescent="0.2">
      <c r="B61" s="1">
        <v>51</v>
      </c>
      <c r="C61" s="53">
        <v>3233</v>
      </c>
      <c r="D61" s="52" t="s">
        <v>137</v>
      </c>
      <c r="E61" s="52">
        <v>13000</v>
      </c>
      <c r="F61" s="52">
        <v>0</v>
      </c>
      <c r="G61" s="52"/>
      <c r="H61" s="52">
        <f t="shared" si="1"/>
        <v>13000</v>
      </c>
      <c r="I61" s="4"/>
      <c r="J61" s="4"/>
      <c r="K61" s="3"/>
      <c r="L61" s="3"/>
    </row>
    <row r="62" spans="1:12" ht="12.75" hidden="1" customHeight="1" x14ac:dyDescent="0.2">
      <c r="B62" s="1">
        <v>52</v>
      </c>
      <c r="C62" s="53">
        <v>3234</v>
      </c>
      <c r="D62" s="52" t="s">
        <v>331</v>
      </c>
      <c r="E62" s="52">
        <v>1000</v>
      </c>
      <c r="F62" s="52">
        <v>0</v>
      </c>
      <c r="G62" s="52">
        <v>1000</v>
      </c>
      <c r="H62" s="52">
        <f t="shared" si="1"/>
        <v>2000</v>
      </c>
      <c r="I62" s="4"/>
      <c r="J62" s="4"/>
      <c r="K62" s="3"/>
      <c r="L62" s="3"/>
    </row>
    <row r="63" spans="1:12" ht="12.75" hidden="1" customHeight="1" x14ac:dyDescent="0.2">
      <c r="B63" s="1">
        <v>53</v>
      </c>
      <c r="C63" s="53">
        <v>3237</v>
      </c>
      <c r="D63" s="52" t="s">
        <v>139</v>
      </c>
      <c r="E63" s="52">
        <v>3000</v>
      </c>
      <c r="F63" s="52">
        <v>0</v>
      </c>
      <c r="G63" s="52"/>
      <c r="H63" s="52">
        <f t="shared" si="1"/>
        <v>3000</v>
      </c>
      <c r="I63" s="4"/>
      <c r="J63" s="4"/>
      <c r="K63" s="3"/>
      <c r="L63" s="3"/>
    </row>
    <row r="64" spans="1:12" ht="12.75" hidden="1" customHeight="1" x14ac:dyDescent="0.2">
      <c r="B64" s="1">
        <v>54</v>
      </c>
      <c r="C64" s="53">
        <v>3237</v>
      </c>
      <c r="D64" s="52" t="s">
        <v>140</v>
      </c>
      <c r="E64" s="52">
        <v>15000</v>
      </c>
      <c r="F64" s="52">
        <v>0</v>
      </c>
      <c r="G64" s="52"/>
      <c r="H64" s="52">
        <f t="shared" si="1"/>
        <v>15000</v>
      </c>
      <c r="I64" s="4"/>
      <c r="J64" s="4"/>
      <c r="K64" s="3"/>
      <c r="L64" s="3"/>
    </row>
    <row r="65" spans="2:14" ht="12.75" hidden="1" customHeight="1" x14ac:dyDescent="0.2">
      <c r="B65" s="1">
        <v>55</v>
      </c>
      <c r="C65" s="53">
        <v>3237</v>
      </c>
      <c r="D65" s="52" t="s">
        <v>141</v>
      </c>
      <c r="E65" s="52">
        <v>2000</v>
      </c>
      <c r="F65" s="52">
        <v>0</v>
      </c>
      <c r="G65" s="52"/>
      <c r="H65" s="52">
        <f t="shared" si="1"/>
        <v>2000</v>
      </c>
      <c r="I65" s="4"/>
      <c r="J65" s="4"/>
      <c r="K65" s="3"/>
      <c r="L65" s="3"/>
    </row>
    <row r="66" spans="2:14" ht="12.75" hidden="1" customHeight="1" x14ac:dyDescent="0.2">
      <c r="B66" s="1">
        <v>56</v>
      </c>
      <c r="C66" s="53">
        <v>3237</v>
      </c>
      <c r="D66" s="52" t="s">
        <v>142</v>
      </c>
      <c r="E66" s="52">
        <v>1000</v>
      </c>
      <c r="F66" s="52">
        <v>0</v>
      </c>
      <c r="G66" s="52">
        <v>8500</v>
      </c>
      <c r="H66" s="52">
        <f t="shared" si="1"/>
        <v>9500</v>
      </c>
      <c r="I66" s="4"/>
      <c r="J66" s="4"/>
      <c r="K66" s="3"/>
      <c r="L66" s="3"/>
    </row>
    <row r="67" spans="2:14" ht="12.75" hidden="1" customHeight="1" x14ac:dyDescent="0.2">
      <c r="B67" s="1">
        <v>57</v>
      </c>
      <c r="C67" s="53">
        <v>3238</v>
      </c>
      <c r="D67" s="52" t="s">
        <v>143</v>
      </c>
      <c r="E67" s="52">
        <v>5000</v>
      </c>
      <c r="F67" s="52">
        <v>0</v>
      </c>
      <c r="G67" s="52"/>
      <c r="H67" s="52">
        <f t="shared" si="1"/>
        <v>5000</v>
      </c>
      <c r="I67" s="4"/>
      <c r="J67" s="4"/>
      <c r="K67" s="3"/>
      <c r="L67" s="3"/>
    </row>
    <row r="68" spans="2:14" ht="12.75" hidden="1" customHeight="1" x14ac:dyDescent="0.2">
      <c r="B68" s="1">
        <v>58</v>
      </c>
      <c r="C68" s="70">
        <v>323</v>
      </c>
      <c r="D68" s="52" t="s">
        <v>144</v>
      </c>
      <c r="E68" s="52">
        <v>3500</v>
      </c>
      <c r="F68" s="52">
        <v>0</v>
      </c>
      <c r="G68" s="52">
        <v>-3500</v>
      </c>
      <c r="H68" s="52">
        <f t="shared" si="1"/>
        <v>0</v>
      </c>
      <c r="I68" s="4"/>
      <c r="J68" s="4"/>
      <c r="K68" s="3"/>
      <c r="L68" s="3"/>
    </row>
    <row r="69" spans="2:14" ht="12.75" hidden="1" customHeight="1" x14ac:dyDescent="0.2">
      <c r="B69" s="1">
        <v>59</v>
      </c>
      <c r="C69" s="53">
        <v>3236</v>
      </c>
      <c r="D69" s="52" t="s">
        <v>145</v>
      </c>
      <c r="E69" s="52">
        <v>200</v>
      </c>
      <c r="F69" s="52">
        <v>0</v>
      </c>
      <c r="G69" s="52"/>
      <c r="H69" s="52">
        <f t="shared" si="1"/>
        <v>200</v>
      </c>
      <c r="I69" s="4"/>
      <c r="J69" s="4"/>
      <c r="K69" s="3"/>
      <c r="L69" s="3"/>
    </row>
    <row r="70" spans="2:14" ht="12.75" hidden="1" customHeight="1" x14ac:dyDescent="0.2">
      <c r="B70" s="1">
        <v>60</v>
      </c>
      <c r="C70" s="53">
        <v>3236</v>
      </c>
      <c r="D70" s="52" t="s">
        <v>146</v>
      </c>
      <c r="E70" s="52">
        <v>1500</v>
      </c>
      <c r="F70" s="52">
        <v>0</v>
      </c>
      <c r="G70" s="52">
        <v>-1400</v>
      </c>
      <c r="H70" s="52">
        <f t="shared" si="1"/>
        <v>100</v>
      </c>
      <c r="I70" s="4"/>
      <c r="J70" s="4"/>
      <c r="K70" s="3"/>
      <c r="L70" s="3"/>
    </row>
    <row r="71" spans="2:14" ht="12.75" hidden="1" customHeight="1" x14ac:dyDescent="0.2">
      <c r="B71" s="1">
        <v>61</v>
      </c>
      <c r="C71" s="53">
        <v>3239</v>
      </c>
      <c r="D71" s="52" t="s">
        <v>147</v>
      </c>
      <c r="E71" s="52">
        <v>2000</v>
      </c>
      <c r="F71" s="52">
        <v>0</v>
      </c>
      <c r="G71" s="52">
        <v>1500</v>
      </c>
      <c r="H71" s="52">
        <f t="shared" si="1"/>
        <v>3500</v>
      </c>
      <c r="I71" s="4"/>
      <c r="J71" s="4"/>
      <c r="K71" s="3"/>
      <c r="L71" s="3"/>
    </row>
    <row r="72" spans="2:14" ht="12.75" hidden="1" customHeight="1" x14ac:dyDescent="0.2">
      <c r="B72" s="1">
        <v>62</v>
      </c>
      <c r="C72" s="53">
        <v>3292</v>
      </c>
      <c r="D72" s="52" t="s">
        <v>148</v>
      </c>
      <c r="E72" s="52">
        <v>4000</v>
      </c>
      <c r="F72" s="52">
        <v>0</v>
      </c>
      <c r="G72" s="52">
        <v>500</v>
      </c>
      <c r="H72" s="52">
        <f t="shared" si="1"/>
        <v>4500</v>
      </c>
      <c r="I72" s="4"/>
      <c r="J72" s="4"/>
      <c r="K72" s="3"/>
      <c r="L72" s="3"/>
    </row>
    <row r="73" spans="2:14" ht="12.75" hidden="1" customHeight="1" x14ac:dyDescent="0.2">
      <c r="B73" s="1">
        <v>63</v>
      </c>
      <c r="C73" s="53">
        <v>3293</v>
      </c>
      <c r="D73" s="52" t="s">
        <v>149</v>
      </c>
      <c r="E73" s="52">
        <v>6000</v>
      </c>
      <c r="F73" s="52">
        <v>0</v>
      </c>
      <c r="G73" s="52">
        <v>500</v>
      </c>
      <c r="H73" s="52">
        <f t="shared" si="1"/>
        <v>6500</v>
      </c>
      <c r="I73" s="4"/>
      <c r="J73" s="4"/>
      <c r="K73" s="3"/>
      <c r="L73" s="3"/>
    </row>
    <row r="74" spans="2:14" ht="12.75" hidden="1" customHeight="1" x14ac:dyDescent="0.2">
      <c r="B74" s="1">
        <v>64</v>
      </c>
      <c r="C74" s="53">
        <v>3294</v>
      </c>
      <c r="D74" s="52" t="s">
        <v>150</v>
      </c>
      <c r="E74" s="52">
        <v>1000</v>
      </c>
      <c r="F74" s="52">
        <v>0</v>
      </c>
      <c r="G74" s="52"/>
      <c r="H74" s="52">
        <f t="shared" si="1"/>
        <v>1000</v>
      </c>
      <c r="I74" s="4"/>
      <c r="J74" s="4"/>
      <c r="K74" s="3"/>
      <c r="L74" s="3"/>
    </row>
    <row r="75" spans="2:14" ht="12.75" hidden="1" customHeight="1" x14ac:dyDescent="0.2">
      <c r="B75" s="1">
        <v>65</v>
      </c>
      <c r="C75" s="53">
        <v>3299</v>
      </c>
      <c r="D75" s="52" t="s">
        <v>151</v>
      </c>
      <c r="E75" s="52">
        <v>2000</v>
      </c>
      <c r="F75" s="52">
        <v>0</v>
      </c>
      <c r="G75" s="52"/>
      <c r="H75" s="52">
        <f t="shared" si="1"/>
        <v>2000</v>
      </c>
      <c r="I75" s="4"/>
      <c r="J75" s="4"/>
      <c r="K75" s="3"/>
      <c r="L75" s="3"/>
    </row>
    <row r="76" spans="2:14" ht="12.75" hidden="1" customHeight="1" x14ac:dyDescent="0.2">
      <c r="B76" s="1">
        <v>66</v>
      </c>
      <c r="C76" s="53">
        <v>329</v>
      </c>
      <c r="D76" s="52" t="s">
        <v>152</v>
      </c>
      <c r="E76" s="52">
        <v>1500</v>
      </c>
      <c r="F76" s="52">
        <v>0</v>
      </c>
      <c r="G76" s="52">
        <v>1500</v>
      </c>
      <c r="H76" s="52">
        <f t="shared" si="1"/>
        <v>3000</v>
      </c>
      <c r="I76" s="4"/>
      <c r="J76" s="4"/>
      <c r="K76" s="3"/>
      <c r="L76" s="3"/>
      <c r="N76" s="17">
        <f>SUM(E76:E83)</f>
        <v>45500</v>
      </c>
    </row>
    <row r="77" spans="2:14" ht="12.75" hidden="1" customHeight="1" x14ac:dyDescent="0.2">
      <c r="B77" s="1">
        <v>67</v>
      </c>
      <c r="C77" s="53">
        <v>329</v>
      </c>
      <c r="D77" s="52" t="s">
        <v>153</v>
      </c>
      <c r="E77" s="52">
        <v>6000</v>
      </c>
      <c r="F77" s="52">
        <v>0</v>
      </c>
      <c r="G77" s="52"/>
      <c r="H77" s="52">
        <f t="shared" si="1"/>
        <v>6000</v>
      </c>
      <c r="I77" s="4"/>
      <c r="J77" s="4"/>
      <c r="K77" s="3"/>
      <c r="L77" s="3"/>
    </row>
    <row r="78" spans="2:14" ht="12.75" hidden="1" customHeight="1" x14ac:dyDescent="0.2">
      <c r="B78" s="1">
        <v>68</v>
      </c>
      <c r="C78" s="53">
        <v>329</v>
      </c>
      <c r="D78" s="52" t="s">
        <v>154</v>
      </c>
      <c r="E78" s="52">
        <v>10000</v>
      </c>
      <c r="F78" s="52">
        <v>0</v>
      </c>
      <c r="G78" s="52">
        <v>-10000</v>
      </c>
      <c r="H78" s="52">
        <f t="shared" si="1"/>
        <v>0</v>
      </c>
      <c r="I78" s="4"/>
      <c r="J78" s="4"/>
      <c r="K78" s="3"/>
      <c r="L78" s="3"/>
    </row>
    <row r="79" spans="2:14" ht="12.75" hidden="1" customHeight="1" x14ac:dyDescent="0.2">
      <c r="B79" s="1">
        <v>69</v>
      </c>
      <c r="C79" s="53">
        <v>329</v>
      </c>
      <c r="D79" s="52" t="s">
        <v>155</v>
      </c>
      <c r="E79" s="52">
        <v>5000</v>
      </c>
      <c r="F79" s="52">
        <v>0</v>
      </c>
      <c r="G79" s="52"/>
      <c r="H79" s="52">
        <f t="shared" si="1"/>
        <v>5000</v>
      </c>
      <c r="I79" s="4"/>
      <c r="J79" s="4"/>
      <c r="K79" s="3"/>
      <c r="L79" s="3"/>
    </row>
    <row r="80" spans="2:14" ht="12.75" hidden="1" customHeight="1" x14ac:dyDescent="0.2">
      <c r="B80" s="1">
        <v>70</v>
      </c>
      <c r="C80" s="53">
        <v>329</v>
      </c>
      <c r="D80" s="52" t="s">
        <v>156</v>
      </c>
      <c r="E80" s="52">
        <v>10000</v>
      </c>
      <c r="F80" s="52">
        <v>0</v>
      </c>
      <c r="G80" s="52"/>
      <c r="H80" s="52">
        <f t="shared" si="1"/>
        <v>10000</v>
      </c>
      <c r="I80" s="4"/>
      <c r="J80" s="4"/>
      <c r="K80" s="3"/>
      <c r="L80" s="3"/>
      <c r="N80" s="17"/>
    </row>
    <row r="81" spans="1:12" ht="12.75" hidden="1" customHeight="1" x14ac:dyDescent="0.2">
      <c r="B81" s="1">
        <v>71</v>
      </c>
      <c r="C81" s="53">
        <v>329</v>
      </c>
      <c r="D81" s="52" t="s">
        <v>157</v>
      </c>
      <c r="E81" s="52">
        <v>5000</v>
      </c>
      <c r="F81" s="52">
        <v>0</v>
      </c>
      <c r="G81" s="52"/>
      <c r="H81" s="52">
        <f t="shared" si="1"/>
        <v>5000</v>
      </c>
      <c r="I81" s="4"/>
      <c r="J81" s="4"/>
      <c r="K81" s="3"/>
      <c r="L81" s="3"/>
    </row>
    <row r="82" spans="1:12" ht="12.75" hidden="1" customHeight="1" x14ac:dyDescent="0.2">
      <c r="B82" s="1">
        <v>72</v>
      </c>
      <c r="C82" s="53">
        <v>329</v>
      </c>
      <c r="D82" s="52" t="s">
        <v>158</v>
      </c>
      <c r="E82" s="52">
        <v>7000</v>
      </c>
      <c r="F82" s="52">
        <v>0</v>
      </c>
      <c r="G82" s="52"/>
      <c r="H82" s="52">
        <f t="shared" si="1"/>
        <v>7000</v>
      </c>
      <c r="I82" s="4"/>
      <c r="J82" s="4"/>
      <c r="K82" s="3"/>
      <c r="L82" s="3"/>
    </row>
    <row r="83" spans="1:12" ht="12.75" hidden="1" customHeight="1" x14ac:dyDescent="0.2">
      <c r="B83" s="1">
        <v>73</v>
      </c>
      <c r="C83" s="53">
        <v>329</v>
      </c>
      <c r="D83" s="52" t="s">
        <v>159</v>
      </c>
      <c r="E83" s="52">
        <v>1000</v>
      </c>
      <c r="F83" s="52">
        <v>0</v>
      </c>
      <c r="G83" s="52"/>
      <c r="H83" s="52">
        <f t="shared" si="1"/>
        <v>1000</v>
      </c>
      <c r="I83" s="4"/>
      <c r="J83" s="4"/>
      <c r="K83" s="3"/>
      <c r="L83" s="3"/>
    </row>
    <row r="84" spans="1:12" ht="12.75" hidden="1" customHeight="1" x14ac:dyDescent="0.2">
      <c r="B84" s="1">
        <v>74</v>
      </c>
      <c r="C84" s="53">
        <v>329</v>
      </c>
      <c r="D84" s="52" t="s">
        <v>160</v>
      </c>
      <c r="E84" s="52">
        <v>5000</v>
      </c>
      <c r="F84" s="52">
        <v>0</v>
      </c>
      <c r="G84" s="52">
        <v>-2500</v>
      </c>
      <c r="H84" s="52">
        <f t="shared" si="1"/>
        <v>2500</v>
      </c>
      <c r="I84" s="4"/>
      <c r="J84" s="4"/>
      <c r="K84" s="3"/>
      <c r="L84" s="3"/>
    </row>
    <row r="85" spans="1:12" ht="12.75" hidden="1" customHeight="1" x14ac:dyDescent="0.2">
      <c r="B85" s="1">
        <v>75</v>
      </c>
      <c r="C85" s="53">
        <v>3295</v>
      </c>
      <c r="D85" s="52" t="s">
        <v>161</v>
      </c>
      <c r="E85" s="52">
        <v>3000</v>
      </c>
      <c r="F85" s="52">
        <v>0</v>
      </c>
      <c r="G85" s="52">
        <v>500</v>
      </c>
      <c r="H85" s="52">
        <f t="shared" si="1"/>
        <v>3500</v>
      </c>
      <c r="I85" s="4"/>
      <c r="J85" s="4"/>
      <c r="K85" s="3"/>
      <c r="L85" s="3"/>
    </row>
    <row r="86" spans="1:12" ht="12.75" customHeight="1" x14ac:dyDescent="0.2">
      <c r="A86" s="1">
        <v>34</v>
      </c>
      <c r="B86" s="1">
        <v>76</v>
      </c>
      <c r="C86" s="50" t="s">
        <v>7</v>
      </c>
      <c r="D86" s="43"/>
      <c r="E86" s="43">
        <f>SUM(E87)</f>
        <v>3000</v>
      </c>
      <c r="F86" s="43">
        <v>0</v>
      </c>
      <c r="G86" s="43">
        <f>SUM(G87:G88)</f>
        <v>0</v>
      </c>
      <c r="H86" s="43">
        <f t="shared" ref="H86:H137" si="2">SUM(E86+F86)</f>
        <v>3000</v>
      </c>
      <c r="I86" s="4"/>
      <c r="J86" s="4"/>
      <c r="K86" s="3"/>
      <c r="L86" s="3"/>
    </row>
    <row r="87" spans="1:12" ht="12.75" hidden="1" customHeight="1" x14ac:dyDescent="0.2">
      <c r="B87" s="1">
        <v>77</v>
      </c>
      <c r="C87" s="53">
        <v>3434</v>
      </c>
      <c r="D87" s="52" t="s">
        <v>162</v>
      </c>
      <c r="E87" s="52">
        <v>3000</v>
      </c>
      <c r="F87" s="52">
        <v>0</v>
      </c>
      <c r="G87" s="52">
        <v>-1500</v>
      </c>
      <c r="H87" s="52">
        <f>E87+F87+G87</f>
        <v>1500</v>
      </c>
      <c r="I87" s="4"/>
      <c r="J87" s="4"/>
      <c r="K87" s="3"/>
      <c r="L87" s="3"/>
    </row>
    <row r="88" spans="1:12" ht="12.75" hidden="1" customHeight="1" x14ac:dyDescent="0.2">
      <c r="C88" s="53">
        <v>3431</v>
      </c>
      <c r="D88" s="52" t="s">
        <v>332</v>
      </c>
      <c r="E88" s="52"/>
      <c r="F88" s="52"/>
      <c r="G88" s="52">
        <v>1500</v>
      </c>
      <c r="H88" s="52">
        <v>1500</v>
      </c>
      <c r="I88" s="4"/>
      <c r="J88" s="4"/>
      <c r="K88" s="3"/>
      <c r="L88" s="3"/>
    </row>
    <row r="89" spans="1:12" ht="12.75" customHeight="1" x14ac:dyDescent="0.2">
      <c r="A89" s="1">
        <v>36</v>
      </c>
      <c r="B89" s="1">
        <v>78</v>
      </c>
      <c r="C89" s="50" t="s">
        <v>163</v>
      </c>
      <c r="D89" s="43"/>
      <c r="E89" s="43">
        <f>SUM(E90)</f>
        <v>200</v>
      </c>
      <c r="F89" s="43">
        <v>0</v>
      </c>
      <c r="G89" s="43">
        <v>0</v>
      </c>
      <c r="H89" s="43">
        <f t="shared" si="2"/>
        <v>200</v>
      </c>
      <c r="I89" s="4"/>
      <c r="J89" s="4"/>
      <c r="K89" s="3"/>
      <c r="L89" s="3"/>
    </row>
    <row r="90" spans="1:12" ht="12.75" hidden="1" customHeight="1" x14ac:dyDescent="0.2">
      <c r="B90" s="1">
        <v>79</v>
      </c>
      <c r="C90" s="53">
        <v>3835</v>
      </c>
      <c r="D90" s="52" t="s">
        <v>333</v>
      </c>
      <c r="E90" s="3">
        <v>200</v>
      </c>
      <c r="F90" s="3">
        <v>0</v>
      </c>
      <c r="G90" s="3">
        <v>0</v>
      </c>
      <c r="H90" s="3">
        <f t="shared" si="2"/>
        <v>200</v>
      </c>
      <c r="I90" s="4"/>
      <c r="J90" s="4"/>
      <c r="K90" s="3"/>
      <c r="L90" s="3"/>
    </row>
    <row r="91" spans="1:12" ht="12.75" customHeight="1" x14ac:dyDescent="0.2">
      <c r="C91" s="44" t="s">
        <v>298</v>
      </c>
      <c r="D91" s="44"/>
      <c r="E91" s="45">
        <f>SUM(E92)</f>
        <v>0</v>
      </c>
      <c r="F91" s="45">
        <f>F92</f>
        <v>13928.2</v>
      </c>
      <c r="G91" s="45">
        <f>G92</f>
        <v>-13928.2</v>
      </c>
      <c r="H91" s="45">
        <f>E91+F91+G91</f>
        <v>0</v>
      </c>
      <c r="I91" s="4"/>
      <c r="J91" s="4"/>
      <c r="K91" s="3"/>
      <c r="L91" s="3"/>
    </row>
    <row r="92" spans="1:12" ht="12.75" customHeight="1" x14ac:dyDescent="0.2">
      <c r="C92" s="48" t="s">
        <v>3</v>
      </c>
      <c r="D92" s="5"/>
      <c r="E92" s="5">
        <f>E93</f>
        <v>0</v>
      </c>
      <c r="F92" s="5">
        <f>F93</f>
        <v>13928.2</v>
      </c>
      <c r="G92" s="5">
        <f>G93</f>
        <v>-13928.2</v>
      </c>
      <c r="H92" s="5">
        <v>0</v>
      </c>
      <c r="I92" s="4"/>
      <c r="J92" s="4"/>
      <c r="K92" s="3"/>
      <c r="L92" s="3"/>
    </row>
    <row r="93" spans="1:12" ht="12.75" customHeight="1" x14ac:dyDescent="0.2">
      <c r="C93" s="50" t="s">
        <v>59</v>
      </c>
      <c r="D93" s="43"/>
      <c r="E93" s="43">
        <f>SUM(E94:E129)</f>
        <v>0</v>
      </c>
      <c r="F93" s="43">
        <f>SUM(F94:F129)</f>
        <v>13928.2</v>
      </c>
      <c r="G93" s="43">
        <f>SUM(G94:G129)</f>
        <v>-13928.2</v>
      </c>
      <c r="H93" s="43">
        <v>0</v>
      </c>
      <c r="I93" s="4"/>
      <c r="J93" s="4"/>
      <c r="K93" s="3"/>
      <c r="L93" s="3"/>
    </row>
    <row r="94" spans="1:12" ht="12.75" hidden="1" customHeight="1" x14ac:dyDescent="0.2">
      <c r="C94" s="53">
        <v>321</v>
      </c>
      <c r="D94" s="52" t="s">
        <v>126</v>
      </c>
      <c r="E94" s="52"/>
      <c r="F94" s="52">
        <v>0</v>
      </c>
      <c r="G94" s="52"/>
      <c r="H94" s="52">
        <f t="shared" si="2"/>
        <v>0</v>
      </c>
      <c r="I94" s="4"/>
      <c r="J94" s="4"/>
      <c r="K94" s="3"/>
      <c r="L94" s="3"/>
    </row>
    <row r="95" spans="1:12" ht="12.75" hidden="1" customHeight="1" x14ac:dyDescent="0.2">
      <c r="C95" s="53">
        <v>321</v>
      </c>
      <c r="D95" s="52" t="s">
        <v>127</v>
      </c>
      <c r="E95" s="52"/>
      <c r="F95" s="52">
        <v>0</v>
      </c>
      <c r="G95" s="52"/>
      <c r="H95" s="52">
        <f t="shared" si="2"/>
        <v>0</v>
      </c>
      <c r="I95" s="4"/>
      <c r="J95" s="4"/>
      <c r="K95" s="3"/>
      <c r="L95" s="3"/>
    </row>
    <row r="96" spans="1:12" ht="12.75" hidden="1" customHeight="1" x14ac:dyDescent="0.2">
      <c r="C96" s="53">
        <v>321</v>
      </c>
      <c r="D96" s="52" t="s">
        <v>128</v>
      </c>
      <c r="E96" s="52"/>
      <c r="F96" s="52">
        <v>928.2</v>
      </c>
      <c r="G96" s="52">
        <v>-928.2</v>
      </c>
      <c r="H96" s="52">
        <v>0</v>
      </c>
      <c r="I96" s="4"/>
      <c r="J96" s="4"/>
      <c r="K96" s="3"/>
      <c r="L96" s="3"/>
    </row>
    <row r="97" spans="3:12" ht="12.75" hidden="1" customHeight="1" x14ac:dyDescent="0.2">
      <c r="C97" s="53">
        <v>322</v>
      </c>
      <c r="D97" s="52" t="s">
        <v>129</v>
      </c>
      <c r="E97" s="52"/>
      <c r="F97" s="52">
        <v>0</v>
      </c>
      <c r="G97" s="52"/>
      <c r="H97" s="52">
        <f t="shared" si="2"/>
        <v>0</v>
      </c>
      <c r="I97" s="4"/>
      <c r="J97" s="4"/>
      <c r="K97" s="3"/>
      <c r="L97" s="3"/>
    </row>
    <row r="98" spans="3:12" ht="12.75" hidden="1" customHeight="1" x14ac:dyDescent="0.2">
      <c r="C98" s="53">
        <v>322</v>
      </c>
      <c r="D98" s="52" t="s">
        <v>130</v>
      </c>
      <c r="E98" s="52"/>
      <c r="F98" s="52">
        <v>0</v>
      </c>
      <c r="G98" s="52"/>
      <c r="H98" s="52">
        <f t="shared" si="2"/>
        <v>0</v>
      </c>
      <c r="I98" s="4"/>
      <c r="J98" s="4"/>
      <c r="K98" s="3"/>
      <c r="L98" s="3"/>
    </row>
    <row r="99" spans="3:12" ht="12.75" hidden="1" customHeight="1" x14ac:dyDescent="0.2">
      <c r="C99" s="53">
        <v>322</v>
      </c>
      <c r="D99" s="52" t="s">
        <v>131</v>
      </c>
      <c r="E99" s="52"/>
      <c r="F99" s="52">
        <v>0</v>
      </c>
      <c r="G99" s="52"/>
      <c r="H99" s="52">
        <f t="shared" si="2"/>
        <v>0</v>
      </c>
      <c r="I99" s="4"/>
      <c r="J99" s="4"/>
      <c r="K99" s="3"/>
      <c r="L99" s="3"/>
    </row>
    <row r="100" spans="3:12" ht="12.75" hidden="1" customHeight="1" x14ac:dyDescent="0.2">
      <c r="C100" s="53">
        <v>322</v>
      </c>
      <c r="D100" s="52" t="s">
        <v>132</v>
      </c>
      <c r="E100" s="52"/>
      <c r="F100" s="52">
        <v>0</v>
      </c>
      <c r="G100" s="52"/>
      <c r="H100" s="52">
        <f t="shared" si="2"/>
        <v>0</v>
      </c>
      <c r="I100" s="4"/>
      <c r="J100" s="4"/>
      <c r="K100" s="3"/>
      <c r="L100" s="3"/>
    </row>
    <row r="101" spans="3:12" ht="12.75" hidden="1" customHeight="1" x14ac:dyDescent="0.2">
      <c r="C101" s="53">
        <v>322</v>
      </c>
      <c r="D101" s="52" t="s">
        <v>133</v>
      </c>
      <c r="E101" s="52"/>
      <c r="F101" s="52">
        <v>0</v>
      </c>
      <c r="G101" s="52"/>
      <c r="H101" s="52">
        <f t="shared" si="2"/>
        <v>0</v>
      </c>
      <c r="I101" s="4"/>
      <c r="J101" s="4"/>
      <c r="K101" s="3"/>
      <c r="L101" s="3"/>
    </row>
    <row r="102" spans="3:12" ht="12.75" hidden="1" customHeight="1" x14ac:dyDescent="0.2">
      <c r="C102" s="53">
        <v>322</v>
      </c>
      <c r="D102" s="52" t="s">
        <v>134</v>
      </c>
      <c r="E102" s="52"/>
      <c r="F102" s="52">
        <v>0</v>
      </c>
      <c r="G102" s="52"/>
      <c r="H102" s="52">
        <f t="shared" si="2"/>
        <v>0</v>
      </c>
      <c r="I102" s="4"/>
      <c r="J102" s="4"/>
      <c r="K102" s="3"/>
      <c r="L102" s="3"/>
    </row>
    <row r="103" spans="3:12" ht="12.75" hidden="1" customHeight="1" x14ac:dyDescent="0.2">
      <c r="C103" s="53">
        <v>323</v>
      </c>
      <c r="D103" s="52" t="s">
        <v>135</v>
      </c>
      <c r="E103" s="52"/>
      <c r="F103" s="52">
        <v>0</v>
      </c>
      <c r="G103" s="52"/>
      <c r="H103" s="52">
        <f t="shared" si="2"/>
        <v>0</v>
      </c>
      <c r="I103" s="4"/>
      <c r="J103" s="4"/>
      <c r="K103" s="3"/>
      <c r="L103" s="3"/>
    </row>
    <row r="104" spans="3:12" ht="12.75" hidden="1" customHeight="1" x14ac:dyDescent="0.2">
      <c r="C104" s="53">
        <v>323</v>
      </c>
      <c r="D104" s="52" t="s">
        <v>136</v>
      </c>
      <c r="E104" s="52"/>
      <c r="F104" s="52">
        <v>1500</v>
      </c>
      <c r="G104" s="52">
        <v>-1500</v>
      </c>
      <c r="H104" s="52">
        <v>0</v>
      </c>
      <c r="I104" s="4"/>
      <c r="J104" s="4"/>
      <c r="K104" s="3"/>
      <c r="L104" s="3"/>
    </row>
    <row r="105" spans="3:12" ht="12.75" hidden="1" customHeight="1" x14ac:dyDescent="0.2">
      <c r="C105" s="53">
        <v>323</v>
      </c>
      <c r="D105" s="52" t="s">
        <v>137</v>
      </c>
      <c r="E105" s="52"/>
      <c r="F105" s="52">
        <v>0</v>
      </c>
      <c r="G105" s="52"/>
      <c r="H105" s="52">
        <v>1</v>
      </c>
      <c r="I105" s="4"/>
      <c r="J105" s="4"/>
      <c r="K105" s="3"/>
      <c r="L105" s="3"/>
    </row>
    <row r="106" spans="3:12" ht="12.75" hidden="1" customHeight="1" x14ac:dyDescent="0.2">
      <c r="C106" s="53">
        <v>323</v>
      </c>
      <c r="D106" s="52" t="s">
        <v>138</v>
      </c>
      <c r="E106" s="52"/>
      <c r="F106" s="52">
        <v>0</v>
      </c>
      <c r="G106" s="52"/>
      <c r="H106" s="52">
        <f t="shared" si="2"/>
        <v>0</v>
      </c>
      <c r="I106" s="4"/>
      <c r="J106" s="4"/>
      <c r="K106" s="3"/>
      <c r="L106" s="3"/>
    </row>
    <row r="107" spans="3:12" ht="12.75" hidden="1" customHeight="1" x14ac:dyDescent="0.2">
      <c r="C107" s="53">
        <v>323</v>
      </c>
      <c r="D107" s="52" t="s">
        <v>139</v>
      </c>
      <c r="E107" s="52"/>
      <c r="F107" s="52">
        <v>0</v>
      </c>
      <c r="G107" s="52"/>
      <c r="H107" s="52">
        <f t="shared" si="2"/>
        <v>0</v>
      </c>
      <c r="I107" s="4"/>
      <c r="J107" s="4"/>
      <c r="K107" s="3"/>
      <c r="L107" s="3"/>
    </row>
    <row r="108" spans="3:12" ht="12.75" hidden="1" customHeight="1" x14ac:dyDescent="0.2">
      <c r="C108" s="53">
        <v>323</v>
      </c>
      <c r="D108" s="52" t="s">
        <v>140</v>
      </c>
      <c r="E108" s="52"/>
      <c r="F108" s="52">
        <v>0</v>
      </c>
      <c r="G108" s="52"/>
      <c r="H108" s="52">
        <f t="shared" si="2"/>
        <v>0</v>
      </c>
      <c r="I108" s="4"/>
      <c r="J108" s="4"/>
      <c r="K108" s="3"/>
      <c r="L108" s="3"/>
    </row>
    <row r="109" spans="3:12" ht="12.75" hidden="1" customHeight="1" x14ac:dyDescent="0.2">
      <c r="C109" s="53">
        <v>323</v>
      </c>
      <c r="D109" s="52" t="s">
        <v>141</v>
      </c>
      <c r="E109" s="52"/>
      <c r="F109" s="52">
        <v>0</v>
      </c>
      <c r="G109" s="52"/>
      <c r="H109" s="52">
        <f t="shared" si="2"/>
        <v>0</v>
      </c>
      <c r="I109" s="4"/>
      <c r="J109" s="4"/>
      <c r="K109" s="3"/>
      <c r="L109" s="3"/>
    </row>
    <row r="110" spans="3:12" ht="12.75" hidden="1" customHeight="1" x14ac:dyDescent="0.2">
      <c r="C110" s="53">
        <v>323</v>
      </c>
      <c r="D110" s="52" t="s">
        <v>142</v>
      </c>
      <c r="E110" s="52"/>
      <c r="F110" s="52">
        <v>10000</v>
      </c>
      <c r="G110" s="52">
        <v>-10000</v>
      </c>
      <c r="H110" s="52">
        <v>0</v>
      </c>
      <c r="I110" s="4"/>
      <c r="J110" s="4"/>
      <c r="K110" s="3"/>
      <c r="L110" s="3"/>
    </row>
    <row r="111" spans="3:12" ht="12.75" hidden="1" customHeight="1" x14ac:dyDescent="0.2">
      <c r="C111" s="53">
        <v>323</v>
      </c>
      <c r="D111" s="52" t="s">
        <v>143</v>
      </c>
      <c r="E111" s="52"/>
      <c r="F111" s="52">
        <v>0</v>
      </c>
      <c r="G111" s="52"/>
      <c r="H111" s="52">
        <f t="shared" si="2"/>
        <v>0</v>
      </c>
      <c r="I111" s="4"/>
      <c r="J111" s="4"/>
      <c r="K111" s="3"/>
      <c r="L111" s="3"/>
    </row>
    <row r="112" spans="3:12" ht="12.75" hidden="1" customHeight="1" x14ac:dyDescent="0.2">
      <c r="C112" s="53">
        <v>323</v>
      </c>
      <c r="D112" s="52" t="s">
        <v>144</v>
      </c>
      <c r="E112" s="52"/>
      <c r="F112" s="52">
        <v>1500</v>
      </c>
      <c r="G112" s="52">
        <v>-1500</v>
      </c>
      <c r="H112" s="52">
        <v>0</v>
      </c>
      <c r="I112" s="4"/>
      <c r="J112" s="4"/>
      <c r="K112" s="3"/>
      <c r="L112" s="3"/>
    </row>
    <row r="113" spans="3:12" ht="12.75" hidden="1" customHeight="1" x14ac:dyDescent="0.2">
      <c r="C113" s="53">
        <v>323</v>
      </c>
      <c r="D113" s="52" t="s">
        <v>145</v>
      </c>
      <c r="E113" s="52"/>
      <c r="F113" s="52">
        <v>0</v>
      </c>
      <c r="G113" s="52"/>
      <c r="H113" s="52">
        <f t="shared" si="2"/>
        <v>0</v>
      </c>
      <c r="I113" s="4"/>
      <c r="J113" s="4"/>
      <c r="K113" s="3"/>
      <c r="L113" s="3"/>
    </row>
    <row r="114" spans="3:12" ht="12.75" hidden="1" customHeight="1" x14ac:dyDescent="0.2">
      <c r="C114" s="53">
        <v>323</v>
      </c>
      <c r="D114" s="52" t="s">
        <v>146</v>
      </c>
      <c r="E114" s="52"/>
      <c r="F114" s="52">
        <v>0</v>
      </c>
      <c r="G114" s="52"/>
      <c r="H114" s="52">
        <v>0</v>
      </c>
      <c r="I114" s="4"/>
      <c r="J114" s="4"/>
      <c r="K114" s="3"/>
      <c r="L114" s="3"/>
    </row>
    <row r="115" spans="3:12" ht="12.75" hidden="1" customHeight="1" x14ac:dyDescent="0.2">
      <c r="C115" s="53">
        <v>323</v>
      </c>
      <c r="D115" s="52" t="s">
        <v>147</v>
      </c>
      <c r="E115" s="52"/>
      <c r="F115" s="52">
        <v>0</v>
      </c>
      <c r="G115" s="52"/>
      <c r="H115" s="52">
        <f t="shared" si="2"/>
        <v>0</v>
      </c>
      <c r="I115" s="4"/>
      <c r="J115" s="4"/>
      <c r="K115" s="3"/>
      <c r="L115" s="3"/>
    </row>
    <row r="116" spans="3:12" ht="12.75" hidden="1" customHeight="1" x14ac:dyDescent="0.2">
      <c r="C116" s="53">
        <v>323</v>
      </c>
      <c r="D116" s="52" t="s">
        <v>148</v>
      </c>
      <c r="E116" s="52"/>
      <c r="F116" s="52">
        <v>0</v>
      </c>
      <c r="G116" s="52"/>
      <c r="H116" s="52">
        <f t="shared" si="2"/>
        <v>0</v>
      </c>
      <c r="I116" s="4"/>
      <c r="J116" s="4"/>
      <c r="K116" s="3"/>
      <c r="L116" s="3"/>
    </row>
    <row r="117" spans="3:12" ht="12.75" hidden="1" customHeight="1" x14ac:dyDescent="0.2">
      <c r="C117" s="53">
        <v>329</v>
      </c>
      <c r="D117" s="52" t="s">
        <v>149</v>
      </c>
      <c r="E117" s="52"/>
      <c r="F117" s="52">
        <v>0</v>
      </c>
      <c r="G117" s="52"/>
      <c r="H117" s="52">
        <f t="shared" si="2"/>
        <v>0</v>
      </c>
      <c r="I117" s="4"/>
      <c r="J117" s="4"/>
      <c r="K117" s="3"/>
      <c r="L117" s="3"/>
    </row>
    <row r="118" spans="3:12" ht="12.75" hidden="1" customHeight="1" x14ac:dyDescent="0.2">
      <c r="C118" s="53">
        <v>329</v>
      </c>
      <c r="D118" s="52" t="s">
        <v>150</v>
      </c>
      <c r="E118" s="52"/>
      <c r="F118" s="52">
        <v>0</v>
      </c>
      <c r="G118" s="52"/>
      <c r="H118" s="52">
        <f t="shared" si="2"/>
        <v>0</v>
      </c>
      <c r="I118" s="4"/>
      <c r="J118" s="4"/>
      <c r="K118" s="3"/>
      <c r="L118" s="3"/>
    </row>
    <row r="119" spans="3:12" ht="12.75" hidden="1" customHeight="1" x14ac:dyDescent="0.2">
      <c r="C119" s="53">
        <v>329</v>
      </c>
      <c r="D119" s="52" t="s">
        <v>151</v>
      </c>
      <c r="E119" s="52"/>
      <c r="F119" s="52">
        <v>0</v>
      </c>
      <c r="G119" s="52"/>
      <c r="H119" s="52">
        <f t="shared" si="2"/>
        <v>0</v>
      </c>
      <c r="I119" s="4"/>
      <c r="J119" s="4"/>
      <c r="K119" s="3"/>
      <c r="L119" s="3"/>
    </row>
    <row r="120" spans="3:12" ht="12.75" hidden="1" customHeight="1" x14ac:dyDescent="0.2">
      <c r="C120" s="53">
        <v>329</v>
      </c>
      <c r="D120" s="52" t="s">
        <v>152</v>
      </c>
      <c r="E120" s="52"/>
      <c r="F120" s="52">
        <v>0</v>
      </c>
      <c r="G120" s="52"/>
      <c r="H120" s="52">
        <f t="shared" si="2"/>
        <v>0</v>
      </c>
      <c r="I120" s="4"/>
      <c r="J120" s="4"/>
      <c r="K120" s="3"/>
      <c r="L120" s="3"/>
    </row>
    <row r="121" spans="3:12" ht="12.75" hidden="1" customHeight="1" x14ac:dyDescent="0.2">
      <c r="C121" s="53">
        <v>329</v>
      </c>
      <c r="D121" s="52" t="s">
        <v>153</v>
      </c>
      <c r="E121" s="52"/>
      <c r="F121" s="52">
        <v>0</v>
      </c>
      <c r="G121" s="52"/>
      <c r="H121" s="52">
        <f t="shared" si="2"/>
        <v>0</v>
      </c>
      <c r="I121" s="4"/>
      <c r="J121" s="4"/>
      <c r="K121" s="3"/>
      <c r="L121" s="3"/>
    </row>
    <row r="122" spans="3:12" ht="12.75" hidden="1" customHeight="1" x14ac:dyDescent="0.2">
      <c r="C122" s="53">
        <v>329</v>
      </c>
      <c r="D122" s="52" t="s">
        <v>154</v>
      </c>
      <c r="E122" s="52"/>
      <c r="F122" s="52">
        <v>0</v>
      </c>
      <c r="G122" s="52"/>
      <c r="H122" s="52">
        <f t="shared" si="2"/>
        <v>0</v>
      </c>
      <c r="I122" s="4"/>
      <c r="J122" s="4"/>
      <c r="K122" s="3"/>
      <c r="L122" s="3"/>
    </row>
    <row r="123" spans="3:12" ht="12.75" hidden="1" customHeight="1" x14ac:dyDescent="0.2">
      <c r="C123" s="53">
        <v>329</v>
      </c>
      <c r="D123" s="52" t="s">
        <v>155</v>
      </c>
      <c r="E123" s="52"/>
      <c r="F123" s="52">
        <v>0</v>
      </c>
      <c r="G123" s="52"/>
      <c r="H123" s="52">
        <v>0</v>
      </c>
      <c r="I123" s="4"/>
      <c r="J123" s="4"/>
      <c r="K123" s="3"/>
      <c r="L123" s="3"/>
    </row>
    <row r="124" spans="3:12" ht="12.75" hidden="1" customHeight="1" x14ac:dyDescent="0.2">
      <c r="C124" s="53">
        <v>329</v>
      </c>
      <c r="D124" s="52" t="s">
        <v>156</v>
      </c>
      <c r="E124" s="52"/>
      <c r="F124" s="52">
        <v>0</v>
      </c>
      <c r="G124" s="52"/>
      <c r="H124" s="52">
        <f t="shared" si="2"/>
        <v>0</v>
      </c>
      <c r="I124" s="4"/>
      <c r="J124" s="4"/>
      <c r="K124" s="3"/>
      <c r="L124" s="3"/>
    </row>
    <row r="125" spans="3:12" ht="12.75" hidden="1" customHeight="1" x14ac:dyDescent="0.2">
      <c r="C125" s="53">
        <v>329</v>
      </c>
      <c r="D125" s="52" t="s">
        <v>157</v>
      </c>
      <c r="E125" s="52"/>
      <c r="F125" s="52">
        <v>0</v>
      </c>
      <c r="G125" s="52"/>
      <c r="H125" s="52">
        <f t="shared" si="2"/>
        <v>0</v>
      </c>
      <c r="I125" s="4"/>
      <c r="J125" s="4"/>
      <c r="K125" s="3"/>
      <c r="L125" s="3"/>
    </row>
    <row r="126" spans="3:12" ht="12.75" hidden="1" customHeight="1" x14ac:dyDescent="0.2">
      <c r="C126" s="53">
        <v>329</v>
      </c>
      <c r="D126" s="52" t="s">
        <v>158</v>
      </c>
      <c r="E126" s="52"/>
      <c r="F126" s="52">
        <v>0</v>
      </c>
      <c r="G126" s="52"/>
      <c r="H126" s="52">
        <f t="shared" si="2"/>
        <v>0</v>
      </c>
      <c r="I126" s="4"/>
      <c r="J126" s="4"/>
      <c r="K126" s="3"/>
      <c r="L126" s="3"/>
    </row>
    <row r="127" spans="3:12" ht="12.75" hidden="1" customHeight="1" x14ac:dyDescent="0.2">
      <c r="C127" s="53">
        <v>329</v>
      </c>
      <c r="D127" s="52" t="s">
        <v>159</v>
      </c>
      <c r="E127" s="52"/>
      <c r="F127" s="52">
        <v>0</v>
      </c>
      <c r="G127" s="52"/>
      <c r="H127" s="52">
        <f t="shared" si="2"/>
        <v>0</v>
      </c>
      <c r="I127" s="4"/>
      <c r="J127" s="4"/>
      <c r="K127" s="3"/>
      <c r="L127" s="3"/>
    </row>
    <row r="128" spans="3:12" ht="12.75" hidden="1" customHeight="1" x14ac:dyDescent="0.2">
      <c r="C128" s="53">
        <v>329</v>
      </c>
      <c r="D128" s="52" t="s">
        <v>160</v>
      </c>
      <c r="E128" s="52"/>
      <c r="F128" s="52">
        <v>0</v>
      </c>
      <c r="G128" s="52"/>
      <c r="H128" s="52">
        <f t="shared" si="2"/>
        <v>0</v>
      </c>
      <c r="I128" s="4"/>
      <c r="J128" s="4"/>
      <c r="K128" s="3"/>
      <c r="L128" s="3"/>
    </row>
    <row r="129" spans="1:12" ht="12.75" hidden="1" customHeight="1" x14ac:dyDescent="0.2">
      <c r="C129" s="53">
        <v>329</v>
      </c>
      <c r="D129" s="52" t="s">
        <v>161</v>
      </c>
      <c r="E129" s="52"/>
      <c r="F129" s="52">
        <v>0</v>
      </c>
      <c r="G129" s="52"/>
      <c r="H129" s="52">
        <f t="shared" si="2"/>
        <v>0</v>
      </c>
      <c r="I129" s="4"/>
      <c r="J129" s="4"/>
      <c r="K129" s="3"/>
      <c r="L129" s="3"/>
    </row>
    <row r="130" spans="1:12" s="23" customFormat="1" x14ac:dyDescent="0.2">
      <c r="B130" s="1">
        <v>81</v>
      </c>
      <c r="C130" s="49" t="s">
        <v>334</v>
      </c>
      <c r="D130" s="46"/>
      <c r="E130" s="46">
        <f>SUM(E131)</f>
        <v>0</v>
      </c>
      <c r="F130" s="46">
        <v>0</v>
      </c>
      <c r="G130" s="46">
        <f t="shared" ref="G130:H132" si="3">G131</f>
        <v>12300</v>
      </c>
      <c r="H130" s="46">
        <f t="shared" si="3"/>
        <v>12300</v>
      </c>
      <c r="I130" s="25"/>
      <c r="J130" s="25"/>
      <c r="K130" s="24"/>
      <c r="L130" s="24"/>
    </row>
    <row r="131" spans="1:12" ht="12.75" customHeight="1" x14ac:dyDescent="0.2">
      <c r="A131" s="1">
        <v>3</v>
      </c>
      <c r="B131" s="1">
        <v>82</v>
      </c>
      <c r="C131" s="48" t="s">
        <v>3</v>
      </c>
      <c r="D131" s="5"/>
      <c r="E131" s="5">
        <f>SUM(E132)</f>
        <v>0</v>
      </c>
      <c r="F131" s="5">
        <v>0</v>
      </c>
      <c r="G131" s="5">
        <f t="shared" si="3"/>
        <v>12300</v>
      </c>
      <c r="H131" s="5">
        <f t="shared" si="3"/>
        <v>12300</v>
      </c>
      <c r="I131" s="4"/>
      <c r="J131" s="4"/>
      <c r="K131" s="3"/>
      <c r="L131" s="3"/>
    </row>
    <row r="132" spans="1:12" ht="12.75" customHeight="1" x14ac:dyDescent="0.2">
      <c r="A132" s="1">
        <v>35</v>
      </c>
      <c r="B132" s="1">
        <v>83</v>
      </c>
      <c r="C132" s="71" t="s">
        <v>0</v>
      </c>
      <c r="D132" s="43"/>
      <c r="E132" s="43">
        <f>SUM(E133)</f>
        <v>0</v>
      </c>
      <c r="F132" s="43">
        <v>0</v>
      </c>
      <c r="G132" s="43">
        <f t="shared" si="3"/>
        <v>12300</v>
      </c>
      <c r="H132" s="43">
        <f t="shared" si="3"/>
        <v>12300</v>
      </c>
      <c r="I132" s="4"/>
      <c r="J132" s="4"/>
      <c r="K132" s="3"/>
      <c r="L132" s="3"/>
    </row>
    <row r="133" spans="1:12" ht="12.75" hidden="1" customHeight="1" x14ac:dyDescent="0.2">
      <c r="B133" s="1">
        <v>84</v>
      </c>
      <c r="C133" s="53">
        <v>3299</v>
      </c>
      <c r="D133" s="52" t="s">
        <v>335</v>
      </c>
      <c r="E133" s="3">
        <v>0</v>
      </c>
      <c r="F133" s="3">
        <v>0</v>
      </c>
      <c r="G133" s="3">
        <v>12300</v>
      </c>
      <c r="H133" s="3">
        <f>G133</f>
        <v>12300</v>
      </c>
      <c r="I133" s="4"/>
      <c r="J133" s="4"/>
      <c r="K133" s="3"/>
      <c r="L133" s="3"/>
    </row>
    <row r="134" spans="1:12" ht="12.75" customHeight="1" x14ac:dyDescent="0.2">
      <c r="B134" s="1">
        <v>80</v>
      </c>
      <c r="C134" s="41" t="s">
        <v>336</v>
      </c>
      <c r="D134" s="26"/>
      <c r="E134" s="26">
        <f>SUM(E135)</f>
        <v>30000</v>
      </c>
      <c r="F134" s="26">
        <v>0</v>
      </c>
      <c r="G134" s="26">
        <v>0</v>
      </c>
      <c r="H134" s="26">
        <f t="shared" si="2"/>
        <v>30000</v>
      </c>
      <c r="I134" s="4"/>
      <c r="J134" s="4"/>
      <c r="K134" s="3"/>
      <c r="L134" s="3"/>
    </row>
    <row r="135" spans="1:12" s="23" customFormat="1" x14ac:dyDescent="0.2">
      <c r="B135" s="1">
        <v>81</v>
      </c>
      <c r="C135" s="49" t="s">
        <v>10</v>
      </c>
      <c r="D135" s="46"/>
      <c r="E135" s="46">
        <f>SUM(E136)</f>
        <v>30000</v>
      </c>
      <c r="F135" s="46">
        <v>0</v>
      </c>
      <c r="G135" s="46">
        <v>0</v>
      </c>
      <c r="H135" s="46">
        <f t="shared" si="2"/>
        <v>30000</v>
      </c>
      <c r="I135" s="25"/>
      <c r="J135" s="25"/>
      <c r="K135" s="24"/>
      <c r="L135" s="24"/>
    </row>
    <row r="136" spans="1:12" ht="12.75" customHeight="1" x14ac:dyDescent="0.2">
      <c r="A136" s="1">
        <v>3</v>
      </c>
      <c r="B136" s="1">
        <v>82</v>
      </c>
      <c r="C136" s="48" t="s">
        <v>3</v>
      </c>
      <c r="D136" s="5"/>
      <c r="E136" s="5">
        <f>SUM(E137)</f>
        <v>30000</v>
      </c>
      <c r="F136" s="5">
        <v>0</v>
      </c>
      <c r="G136" s="5">
        <v>0</v>
      </c>
      <c r="H136" s="5">
        <f t="shared" si="2"/>
        <v>30000</v>
      </c>
      <c r="I136" s="4"/>
      <c r="J136" s="4"/>
      <c r="K136" s="3"/>
      <c r="L136" s="3"/>
    </row>
    <row r="137" spans="1:12" ht="12.75" customHeight="1" x14ac:dyDescent="0.2">
      <c r="A137" s="1">
        <v>35</v>
      </c>
      <c r="B137" s="1">
        <v>83</v>
      </c>
      <c r="C137" s="50" t="s">
        <v>58</v>
      </c>
      <c r="D137" s="43"/>
      <c r="E137" s="43">
        <f>SUM(E138)</f>
        <v>30000</v>
      </c>
      <c r="F137" s="43">
        <v>0</v>
      </c>
      <c r="G137" s="43">
        <v>0</v>
      </c>
      <c r="H137" s="43">
        <f t="shared" si="2"/>
        <v>30000</v>
      </c>
      <c r="I137" s="4"/>
      <c r="J137" s="4"/>
      <c r="K137" s="3"/>
      <c r="L137" s="3"/>
    </row>
    <row r="138" spans="1:12" ht="12.75" hidden="1" customHeight="1" x14ac:dyDescent="0.2">
      <c r="B138" s="1">
        <v>84</v>
      </c>
      <c r="C138" s="53">
        <v>3523</v>
      </c>
      <c r="D138" s="52" t="s">
        <v>164</v>
      </c>
      <c r="E138" s="3">
        <v>30000</v>
      </c>
      <c r="F138" s="3">
        <v>0</v>
      </c>
      <c r="G138" s="3">
        <v>0</v>
      </c>
      <c r="H138" s="3">
        <f t="shared" ref="H138:H195" si="4">SUM(E138+F138)</f>
        <v>30000</v>
      </c>
      <c r="I138" s="4"/>
      <c r="J138" s="4"/>
      <c r="K138" s="3"/>
      <c r="L138" s="3"/>
    </row>
    <row r="139" spans="1:12" ht="12.75" customHeight="1" x14ac:dyDescent="0.2">
      <c r="B139" s="1">
        <v>85</v>
      </c>
      <c r="C139" s="41" t="s">
        <v>57</v>
      </c>
      <c r="D139" s="26"/>
      <c r="E139" s="26">
        <f>SUM(E140)</f>
        <v>25000</v>
      </c>
      <c r="F139" s="26">
        <v>0</v>
      </c>
      <c r="G139" s="26">
        <f>G140</f>
        <v>-25000</v>
      </c>
      <c r="H139" s="26">
        <v>0</v>
      </c>
      <c r="I139" s="4"/>
      <c r="J139" s="4"/>
      <c r="K139" s="3"/>
      <c r="L139" s="3"/>
    </row>
    <row r="140" spans="1:12" s="23" customFormat="1" x14ac:dyDescent="0.2">
      <c r="B140" s="1">
        <v>86</v>
      </c>
      <c r="C140" s="49" t="s">
        <v>10</v>
      </c>
      <c r="D140" s="46"/>
      <c r="E140" s="46">
        <f>SUM(E141)</f>
        <v>25000</v>
      </c>
      <c r="F140" s="46">
        <v>0</v>
      </c>
      <c r="G140" s="46">
        <f>G141</f>
        <v>-25000</v>
      </c>
      <c r="H140" s="46">
        <v>0</v>
      </c>
      <c r="I140" s="25"/>
      <c r="J140" s="25"/>
      <c r="K140" s="24"/>
      <c r="L140" s="24"/>
    </row>
    <row r="141" spans="1:12" ht="12.75" customHeight="1" x14ac:dyDescent="0.2">
      <c r="A141" s="1">
        <v>4</v>
      </c>
      <c r="B141" s="1">
        <v>87</v>
      </c>
      <c r="C141" s="48" t="s">
        <v>56</v>
      </c>
      <c r="D141" s="5"/>
      <c r="E141" s="5">
        <f>SUM(E142)</f>
        <v>25000</v>
      </c>
      <c r="F141" s="5">
        <v>0</v>
      </c>
      <c r="G141" s="5">
        <f>G142</f>
        <v>-25000</v>
      </c>
      <c r="H141" s="5">
        <v>0</v>
      </c>
      <c r="I141" s="4"/>
      <c r="J141" s="4"/>
      <c r="K141" s="3"/>
      <c r="L141" s="3"/>
    </row>
    <row r="142" spans="1:12" ht="12.75" customHeight="1" x14ac:dyDescent="0.2">
      <c r="A142" s="1">
        <v>42</v>
      </c>
      <c r="B142" s="1">
        <v>88</v>
      </c>
      <c r="C142" s="50" t="s">
        <v>55</v>
      </c>
      <c r="D142" s="43"/>
      <c r="E142" s="43">
        <f>SUM(E143)</f>
        <v>25000</v>
      </c>
      <c r="F142" s="43">
        <v>0</v>
      </c>
      <c r="G142" s="43">
        <f>G143</f>
        <v>-25000</v>
      </c>
      <c r="H142" s="43">
        <v>0</v>
      </c>
      <c r="I142" s="4"/>
      <c r="J142" s="4"/>
      <c r="K142" s="3"/>
      <c r="L142" s="3"/>
    </row>
    <row r="143" spans="1:12" ht="12.75" hidden="1" customHeight="1" x14ac:dyDescent="0.2">
      <c r="B143" s="1">
        <v>89</v>
      </c>
      <c r="C143" s="53">
        <v>423</v>
      </c>
      <c r="D143" s="52" t="s">
        <v>165</v>
      </c>
      <c r="E143" s="3">
        <v>25000</v>
      </c>
      <c r="F143" s="3">
        <v>0</v>
      </c>
      <c r="G143" s="3">
        <v>-25000</v>
      </c>
      <c r="H143" s="3">
        <f>E143+F143+G143</f>
        <v>0</v>
      </c>
      <c r="I143" s="4"/>
      <c r="J143" s="4"/>
      <c r="K143" s="3"/>
      <c r="L143" s="3"/>
    </row>
    <row r="144" spans="1:12" ht="12.75" customHeight="1" x14ac:dyDescent="0.2">
      <c r="B144" s="1">
        <v>90</v>
      </c>
      <c r="C144" s="16" t="s">
        <v>337</v>
      </c>
      <c r="D144" s="16"/>
      <c r="E144" s="15">
        <f>SUM(E145+E151+E158+E163)</f>
        <v>350426.74</v>
      </c>
      <c r="F144" s="15">
        <v>0</v>
      </c>
      <c r="G144" s="15">
        <f>G158</f>
        <v>-22350</v>
      </c>
      <c r="H144" s="15">
        <f>SUM(E144+F144+G144)</f>
        <v>328076.74</v>
      </c>
      <c r="I144" s="4">
        <v>3</v>
      </c>
      <c r="J144" s="12" t="s">
        <v>14</v>
      </c>
      <c r="K144" s="14" t="s">
        <v>13</v>
      </c>
      <c r="L144" s="13">
        <v>0</v>
      </c>
    </row>
    <row r="145" spans="1:12" ht="12.75" customHeight="1" x14ac:dyDescent="0.2">
      <c r="B145" s="1">
        <v>91</v>
      </c>
      <c r="C145" s="14" t="s">
        <v>338</v>
      </c>
      <c r="D145" s="14"/>
      <c r="E145" s="13">
        <f>SUM(E146)</f>
        <v>78000</v>
      </c>
      <c r="F145" s="13">
        <v>0</v>
      </c>
      <c r="G145" s="13">
        <v>0</v>
      </c>
      <c r="H145" s="13">
        <f t="shared" si="4"/>
        <v>78000</v>
      </c>
      <c r="I145" s="4">
        <v>4</v>
      </c>
      <c r="J145" s="12" t="s">
        <v>12</v>
      </c>
      <c r="K145" s="11" t="s">
        <v>11</v>
      </c>
      <c r="L145" s="10">
        <v>0</v>
      </c>
    </row>
    <row r="146" spans="1:12" ht="12.75" customHeight="1" x14ac:dyDescent="0.2">
      <c r="B146" s="1">
        <v>92</v>
      </c>
      <c r="C146" s="44" t="s">
        <v>340</v>
      </c>
      <c r="D146" s="44"/>
      <c r="E146" s="45">
        <f>SUM(E147)</f>
        <v>78000</v>
      </c>
      <c r="F146" s="45">
        <v>0</v>
      </c>
      <c r="G146" s="45">
        <v>0</v>
      </c>
      <c r="H146" s="45">
        <f t="shared" si="4"/>
        <v>78000</v>
      </c>
      <c r="I146" s="4">
        <v>26</v>
      </c>
      <c r="J146" s="9" t="s">
        <v>5</v>
      </c>
      <c r="K146" s="8" t="s">
        <v>23</v>
      </c>
      <c r="L146" s="7">
        <v>0</v>
      </c>
    </row>
    <row r="147" spans="1:12" ht="12.75" customHeight="1" x14ac:dyDescent="0.2">
      <c r="A147" s="1">
        <v>3</v>
      </c>
      <c r="B147" s="1">
        <v>93</v>
      </c>
      <c r="C147" s="48" t="s">
        <v>3</v>
      </c>
      <c r="D147" s="5"/>
      <c r="E147" s="5">
        <f>SUM(E148)</f>
        <v>78000</v>
      </c>
      <c r="F147" s="5">
        <v>0</v>
      </c>
      <c r="G147" s="5">
        <v>0</v>
      </c>
      <c r="H147" s="5">
        <f t="shared" si="4"/>
        <v>78000</v>
      </c>
      <c r="I147" s="4">
        <v>27</v>
      </c>
      <c r="J147" s="6">
        <v>3</v>
      </c>
      <c r="K147" s="5" t="s">
        <v>3</v>
      </c>
      <c r="L147" s="5">
        <v>0</v>
      </c>
    </row>
    <row r="148" spans="1:12" ht="12.75" customHeight="1" x14ac:dyDescent="0.2">
      <c r="A148" s="1">
        <v>32</v>
      </c>
      <c r="B148" s="1">
        <v>94</v>
      </c>
      <c r="C148" s="50" t="s">
        <v>54</v>
      </c>
      <c r="D148" s="43"/>
      <c r="E148" s="43">
        <f>SUM(E149:E150)</f>
        <v>78000</v>
      </c>
      <c r="F148" s="43">
        <v>0</v>
      </c>
      <c r="G148" s="43">
        <v>0</v>
      </c>
      <c r="H148" s="43">
        <f t="shared" si="4"/>
        <v>78000</v>
      </c>
      <c r="I148" s="4"/>
      <c r="J148" s="4"/>
      <c r="K148" s="3"/>
      <c r="L148" s="3"/>
    </row>
    <row r="149" spans="1:12" ht="12.75" hidden="1" customHeight="1" x14ac:dyDescent="0.2">
      <c r="B149" s="1">
        <v>95</v>
      </c>
      <c r="C149" s="53">
        <v>3223</v>
      </c>
      <c r="D149" s="52" t="s">
        <v>166</v>
      </c>
      <c r="E149" s="3">
        <v>63000</v>
      </c>
      <c r="F149" s="3">
        <v>0</v>
      </c>
      <c r="G149" s="3">
        <v>0</v>
      </c>
      <c r="H149" s="3">
        <f t="shared" si="4"/>
        <v>63000</v>
      </c>
      <c r="I149" s="4"/>
      <c r="J149" s="4"/>
      <c r="K149" s="3"/>
      <c r="L149" s="3"/>
    </row>
    <row r="150" spans="1:12" ht="12.75" hidden="1" customHeight="1" x14ac:dyDescent="0.2">
      <c r="B150" s="1">
        <v>96</v>
      </c>
      <c r="C150" s="53">
        <v>3232</v>
      </c>
      <c r="D150" s="52" t="s">
        <v>167</v>
      </c>
      <c r="E150" s="3">
        <v>15000</v>
      </c>
      <c r="F150" s="3">
        <v>0</v>
      </c>
      <c r="G150" s="3">
        <v>0</v>
      </c>
      <c r="H150" s="3">
        <f t="shared" si="4"/>
        <v>15000</v>
      </c>
      <c r="I150" s="4"/>
      <c r="J150" s="4"/>
      <c r="K150" s="3"/>
      <c r="L150" s="3"/>
    </row>
    <row r="151" spans="1:12" ht="12.75" customHeight="1" x14ac:dyDescent="0.2">
      <c r="B151" s="1">
        <v>97</v>
      </c>
      <c r="C151" s="14" t="s">
        <v>339</v>
      </c>
      <c r="D151" s="14"/>
      <c r="E151" s="13">
        <f>SUM(E152)</f>
        <v>93676.74</v>
      </c>
      <c r="F151" s="13">
        <v>0</v>
      </c>
      <c r="G151" s="13">
        <v>0</v>
      </c>
      <c r="H151" s="13">
        <f t="shared" si="4"/>
        <v>93676.74</v>
      </c>
      <c r="I151" s="4">
        <v>4</v>
      </c>
      <c r="J151" s="12" t="s">
        <v>12</v>
      </c>
      <c r="K151" s="11" t="s">
        <v>11</v>
      </c>
      <c r="L151" s="10">
        <v>0</v>
      </c>
    </row>
    <row r="152" spans="1:12" ht="12.75" customHeight="1" x14ac:dyDescent="0.2">
      <c r="B152" s="1">
        <v>98</v>
      </c>
      <c r="C152" s="44" t="s">
        <v>340</v>
      </c>
      <c r="D152" s="44"/>
      <c r="E152" s="45">
        <f>SUM(E153)</f>
        <v>93676.74</v>
      </c>
      <c r="F152" s="45">
        <v>0</v>
      </c>
      <c r="G152" s="45">
        <v>0</v>
      </c>
      <c r="H152" s="45">
        <f t="shared" si="4"/>
        <v>93676.74</v>
      </c>
      <c r="I152" s="4">
        <v>26</v>
      </c>
      <c r="J152" s="9" t="s">
        <v>5</v>
      </c>
      <c r="K152" s="8" t="s">
        <v>23</v>
      </c>
      <c r="L152" s="7">
        <v>0</v>
      </c>
    </row>
    <row r="153" spans="1:12" ht="12.75" customHeight="1" x14ac:dyDescent="0.2">
      <c r="A153" s="1">
        <v>3</v>
      </c>
      <c r="B153" s="1">
        <v>99</v>
      </c>
      <c r="C153" s="48" t="s">
        <v>3</v>
      </c>
      <c r="D153" s="5"/>
      <c r="E153" s="5">
        <f>SUM(E154)</f>
        <v>93676.74</v>
      </c>
      <c r="F153" s="5">
        <v>0</v>
      </c>
      <c r="G153" s="5">
        <v>0</v>
      </c>
      <c r="H153" s="5">
        <f t="shared" si="4"/>
        <v>93676.74</v>
      </c>
      <c r="I153" s="4">
        <v>27</v>
      </c>
      <c r="J153" s="6">
        <v>3</v>
      </c>
      <c r="K153" s="5" t="s">
        <v>3</v>
      </c>
      <c r="L153" s="5">
        <v>0</v>
      </c>
    </row>
    <row r="154" spans="1:12" ht="12.75" customHeight="1" x14ac:dyDescent="0.2">
      <c r="A154" s="1">
        <v>32</v>
      </c>
      <c r="B154" s="1">
        <v>100</v>
      </c>
      <c r="C154" s="50" t="s">
        <v>54</v>
      </c>
      <c r="D154" s="43"/>
      <c r="E154" s="43">
        <f>SUM(E155:E157)</f>
        <v>93676.74</v>
      </c>
      <c r="F154" s="43">
        <v>0</v>
      </c>
      <c r="G154" s="43">
        <v>0</v>
      </c>
      <c r="H154" s="43">
        <f t="shared" si="4"/>
        <v>93676.74</v>
      </c>
      <c r="I154" s="4"/>
      <c r="J154" s="4"/>
      <c r="K154" s="3"/>
      <c r="L154" s="3"/>
    </row>
    <row r="155" spans="1:12" ht="12.75" hidden="1" customHeight="1" x14ac:dyDescent="0.2">
      <c r="B155" s="1">
        <v>101</v>
      </c>
      <c r="C155" s="53">
        <v>3234</v>
      </c>
      <c r="D155" s="52" t="s">
        <v>168</v>
      </c>
      <c r="E155" s="3">
        <v>68750</v>
      </c>
      <c r="F155" s="3">
        <v>0</v>
      </c>
      <c r="G155" s="3">
        <v>0</v>
      </c>
      <c r="H155" s="3">
        <f t="shared" si="4"/>
        <v>68750</v>
      </c>
      <c r="I155" s="4"/>
      <c r="J155" s="4"/>
      <c r="K155" s="3"/>
      <c r="L155" s="3"/>
    </row>
    <row r="156" spans="1:12" ht="12.75" hidden="1" customHeight="1" x14ac:dyDescent="0.2">
      <c r="B156" s="1">
        <v>102</v>
      </c>
      <c r="C156" s="53">
        <v>3234</v>
      </c>
      <c r="D156" s="52" t="s">
        <v>169</v>
      </c>
      <c r="E156" s="3">
        <v>15926.74</v>
      </c>
      <c r="F156" s="3">
        <v>0</v>
      </c>
      <c r="G156" s="3">
        <v>0</v>
      </c>
      <c r="H156" s="3">
        <f t="shared" si="4"/>
        <v>15926.74</v>
      </c>
      <c r="I156" s="4"/>
      <c r="J156" s="4"/>
      <c r="K156" s="3"/>
      <c r="L156" s="3"/>
    </row>
    <row r="157" spans="1:12" ht="12.75" hidden="1" customHeight="1" x14ac:dyDescent="0.2">
      <c r="B157" s="1">
        <v>103</v>
      </c>
      <c r="C157" s="53">
        <v>3234</v>
      </c>
      <c r="D157" s="52" t="s">
        <v>170</v>
      </c>
      <c r="E157" s="3">
        <v>9000</v>
      </c>
      <c r="F157" s="3">
        <v>0</v>
      </c>
      <c r="G157" s="3">
        <v>0</v>
      </c>
      <c r="H157" s="3">
        <f t="shared" si="4"/>
        <v>9000</v>
      </c>
      <c r="I157" s="4"/>
      <c r="J157" s="4"/>
      <c r="K157" s="3"/>
      <c r="L157" s="3"/>
    </row>
    <row r="158" spans="1:12" ht="12.75" customHeight="1" x14ac:dyDescent="0.2">
      <c r="B158" s="1">
        <v>104</v>
      </c>
      <c r="C158" s="14" t="s">
        <v>343</v>
      </c>
      <c r="D158" s="14"/>
      <c r="E158" s="13">
        <f>SUM(E159)</f>
        <v>68750</v>
      </c>
      <c r="F158" s="13">
        <v>0</v>
      </c>
      <c r="G158" s="13">
        <v>-22350</v>
      </c>
      <c r="H158" s="13">
        <v>46400</v>
      </c>
      <c r="I158" s="4">
        <v>40</v>
      </c>
      <c r="J158" s="12" t="s">
        <v>12</v>
      </c>
      <c r="K158" s="11" t="s">
        <v>53</v>
      </c>
      <c r="L158" s="10">
        <v>0</v>
      </c>
    </row>
    <row r="159" spans="1:12" ht="12.75" customHeight="1" x14ac:dyDescent="0.2">
      <c r="B159" s="1">
        <v>105</v>
      </c>
      <c r="C159" s="44" t="s">
        <v>327</v>
      </c>
      <c r="D159" s="44"/>
      <c r="E159" s="45">
        <f>SUM(E160)</f>
        <v>68750</v>
      </c>
      <c r="F159" s="45">
        <v>0</v>
      </c>
      <c r="G159" s="45">
        <v>-22350</v>
      </c>
      <c r="H159" s="45">
        <v>46400</v>
      </c>
      <c r="I159" s="4">
        <v>41</v>
      </c>
      <c r="J159" s="9" t="s">
        <v>5</v>
      </c>
      <c r="K159" s="8" t="s">
        <v>31</v>
      </c>
      <c r="L159" s="7">
        <v>0</v>
      </c>
    </row>
    <row r="160" spans="1:12" ht="12.75" customHeight="1" x14ac:dyDescent="0.2">
      <c r="A160" s="1">
        <v>4</v>
      </c>
      <c r="B160" s="1">
        <v>106</v>
      </c>
      <c r="C160" s="48" t="s">
        <v>3</v>
      </c>
      <c r="D160" s="5"/>
      <c r="E160" s="5">
        <f>SUM(E161)</f>
        <v>68750</v>
      </c>
      <c r="F160" s="5">
        <v>0</v>
      </c>
      <c r="G160" s="5">
        <v>-22350</v>
      </c>
      <c r="H160" s="5">
        <v>46400</v>
      </c>
      <c r="I160" s="4">
        <v>42</v>
      </c>
      <c r="J160" s="6">
        <v>4</v>
      </c>
      <c r="K160" s="5" t="s">
        <v>38</v>
      </c>
      <c r="L160" s="5">
        <v>0</v>
      </c>
    </row>
    <row r="161" spans="1:12" ht="12.75" customHeight="1" x14ac:dyDescent="0.2">
      <c r="A161" s="1">
        <v>42</v>
      </c>
      <c r="B161" s="1">
        <v>107</v>
      </c>
      <c r="C161" s="71" t="s">
        <v>344</v>
      </c>
      <c r="D161" s="43"/>
      <c r="E161" s="43">
        <f>SUM(E162)</f>
        <v>68750</v>
      </c>
      <c r="F161" s="43">
        <v>0</v>
      </c>
      <c r="G161" s="43">
        <v>-22350</v>
      </c>
      <c r="H161" s="43">
        <v>46400</v>
      </c>
      <c r="I161" s="4">
        <v>43</v>
      </c>
      <c r="J161" s="4"/>
      <c r="K161" s="3" t="s">
        <v>8</v>
      </c>
      <c r="L161" s="3">
        <v>0</v>
      </c>
    </row>
    <row r="162" spans="1:12" ht="12.75" hidden="1" customHeight="1" x14ac:dyDescent="0.2">
      <c r="B162" s="1">
        <v>108</v>
      </c>
      <c r="C162" s="53">
        <v>3861</v>
      </c>
      <c r="D162" s="52" t="s">
        <v>345</v>
      </c>
      <c r="E162" s="3">
        <v>68750</v>
      </c>
      <c r="F162" s="3">
        <v>0</v>
      </c>
      <c r="G162" s="3">
        <v>-22350</v>
      </c>
      <c r="H162" s="3">
        <f>E162+F162+G162</f>
        <v>46400</v>
      </c>
      <c r="I162" s="4"/>
      <c r="J162" s="4"/>
      <c r="K162" s="3"/>
      <c r="L162" s="3"/>
    </row>
    <row r="163" spans="1:12" ht="12.75" customHeight="1" x14ac:dyDescent="0.2">
      <c r="B163" s="1">
        <v>109</v>
      </c>
      <c r="C163" s="14" t="s">
        <v>341</v>
      </c>
      <c r="D163" s="14"/>
      <c r="E163" s="13">
        <f>E164+E168</f>
        <v>110000</v>
      </c>
      <c r="F163" s="13">
        <v>0</v>
      </c>
      <c r="G163" s="13">
        <v>0</v>
      </c>
      <c r="H163" s="13">
        <f t="shared" si="4"/>
        <v>110000</v>
      </c>
      <c r="I163" s="4">
        <v>40</v>
      </c>
      <c r="J163" s="12" t="s">
        <v>12</v>
      </c>
      <c r="K163" s="11" t="s">
        <v>53</v>
      </c>
      <c r="L163" s="10">
        <v>0</v>
      </c>
    </row>
    <row r="164" spans="1:12" ht="12.75" customHeight="1" x14ac:dyDescent="0.2">
      <c r="B164" s="1">
        <v>110</v>
      </c>
      <c r="C164" s="44" t="s">
        <v>327</v>
      </c>
      <c r="D164" s="44"/>
      <c r="E164" s="45">
        <f>SUM(E165)</f>
        <v>66000</v>
      </c>
      <c r="F164" s="45">
        <v>0</v>
      </c>
      <c r="G164" s="45">
        <v>0</v>
      </c>
      <c r="H164" s="45">
        <f t="shared" si="4"/>
        <v>66000</v>
      </c>
      <c r="I164" s="4">
        <v>41</v>
      </c>
      <c r="J164" s="9" t="s">
        <v>5</v>
      </c>
      <c r="K164" s="8" t="s">
        <v>31</v>
      </c>
      <c r="L164" s="7">
        <v>0</v>
      </c>
    </row>
    <row r="165" spans="1:12" ht="12.75" customHeight="1" x14ac:dyDescent="0.2">
      <c r="A165" s="1">
        <v>4</v>
      </c>
      <c r="B165" s="1">
        <v>111</v>
      </c>
      <c r="C165" s="48" t="s">
        <v>3</v>
      </c>
      <c r="D165" s="5"/>
      <c r="E165" s="5">
        <f>SUM(E166)</f>
        <v>66000</v>
      </c>
      <c r="F165" s="5">
        <v>0</v>
      </c>
      <c r="G165" s="5">
        <v>0</v>
      </c>
      <c r="H165" s="5">
        <f t="shared" si="4"/>
        <v>66000</v>
      </c>
      <c r="I165" s="4">
        <v>42</v>
      </c>
      <c r="J165" s="6">
        <v>4</v>
      </c>
      <c r="K165" s="5" t="s">
        <v>38</v>
      </c>
      <c r="L165" s="5">
        <v>0</v>
      </c>
    </row>
    <row r="166" spans="1:12" ht="12.75" customHeight="1" x14ac:dyDescent="0.2">
      <c r="A166" s="1">
        <v>42</v>
      </c>
      <c r="B166" s="1">
        <v>112</v>
      </c>
      <c r="C166" s="50" t="s">
        <v>346</v>
      </c>
      <c r="D166" s="43"/>
      <c r="E166" s="43">
        <f>SUM(E167)</f>
        <v>66000</v>
      </c>
      <c r="F166" s="43">
        <v>0</v>
      </c>
      <c r="G166" s="43">
        <v>0</v>
      </c>
      <c r="H166" s="43">
        <f t="shared" si="4"/>
        <v>66000</v>
      </c>
      <c r="I166" s="4">
        <v>43</v>
      </c>
      <c r="J166" s="4"/>
      <c r="K166" s="3" t="s">
        <v>8</v>
      </c>
      <c r="L166" s="3">
        <v>0</v>
      </c>
    </row>
    <row r="167" spans="1:12" ht="12.75" hidden="1" customHeight="1" x14ac:dyDescent="0.2">
      <c r="B167" s="1">
        <v>113</v>
      </c>
      <c r="C167" s="53">
        <v>3234</v>
      </c>
      <c r="D167" s="52" t="s">
        <v>225</v>
      </c>
      <c r="E167" s="3">
        <v>66000</v>
      </c>
      <c r="F167" s="3">
        <v>0</v>
      </c>
      <c r="G167" s="3">
        <v>0</v>
      </c>
      <c r="H167" s="3">
        <f t="shared" si="4"/>
        <v>66000</v>
      </c>
      <c r="I167" s="4"/>
      <c r="J167" s="4"/>
      <c r="K167" s="3"/>
      <c r="L167" s="3"/>
    </row>
    <row r="168" spans="1:12" ht="12.75" customHeight="1" x14ac:dyDescent="0.2">
      <c r="B168" s="1">
        <v>114</v>
      </c>
      <c r="C168" s="44" t="s">
        <v>340</v>
      </c>
      <c r="D168" s="44"/>
      <c r="E168" s="45">
        <f>SUM(E169)</f>
        <v>44000</v>
      </c>
      <c r="F168" s="45">
        <v>0</v>
      </c>
      <c r="G168" s="45">
        <v>0</v>
      </c>
      <c r="H168" s="45">
        <f t="shared" si="4"/>
        <v>44000</v>
      </c>
      <c r="I168" s="4">
        <v>41</v>
      </c>
      <c r="J168" s="9" t="s">
        <v>5</v>
      </c>
      <c r="K168" s="8" t="s">
        <v>31</v>
      </c>
      <c r="L168" s="7">
        <v>0</v>
      </c>
    </row>
    <row r="169" spans="1:12" ht="12.75" customHeight="1" x14ac:dyDescent="0.2">
      <c r="A169" s="1">
        <v>4</v>
      </c>
      <c r="B169" s="1">
        <v>115</v>
      </c>
      <c r="C169" s="48" t="s">
        <v>3</v>
      </c>
      <c r="D169" s="5"/>
      <c r="E169" s="5">
        <f>SUM(E170)</f>
        <v>44000</v>
      </c>
      <c r="F169" s="5">
        <v>0</v>
      </c>
      <c r="G169" s="5">
        <v>0</v>
      </c>
      <c r="H169" s="5">
        <f t="shared" si="4"/>
        <v>44000</v>
      </c>
      <c r="I169" s="4">
        <v>42</v>
      </c>
      <c r="J169" s="6">
        <v>4</v>
      </c>
      <c r="K169" s="5" t="s">
        <v>38</v>
      </c>
      <c r="L169" s="5">
        <v>0</v>
      </c>
    </row>
    <row r="170" spans="1:12" ht="12.75" customHeight="1" x14ac:dyDescent="0.2">
      <c r="A170" s="1">
        <v>42</v>
      </c>
      <c r="B170" s="1">
        <v>116</v>
      </c>
      <c r="C170" s="50" t="s">
        <v>0</v>
      </c>
      <c r="D170" s="43"/>
      <c r="E170" s="43">
        <f>SUM(E171)</f>
        <v>44000</v>
      </c>
      <c r="F170" s="43">
        <v>0</v>
      </c>
      <c r="G170" s="43">
        <v>0</v>
      </c>
      <c r="H170" s="43">
        <f t="shared" si="4"/>
        <v>44000</v>
      </c>
      <c r="I170" s="4">
        <v>43</v>
      </c>
      <c r="J170" s="4"/>
      <c r="K170" s="3" t="s">
        <v>8</v>
      </c>
      <c r="L170" s="3">
        <v>0</v>
      </c>
    </row>
    <row r="171" spans="1:12" ht="12.75" hidden="1" customHeight="1" x14ac:dyDescent="0.2">
      <c r="B171" s="1">
        <v>117</v>
      </c>
      <c r="C171" s="53">
        <v>3234</v>
      </c>
      <c r="D171" s="52" t="s">
        <v>225</v>
      </c>
      <c r="E171" s="3">
        <v>44000</v>
      </c>
      <c r="F171" s="3">
        <v>0</v>
      </c>
      <c r="G171" s="3">
        <v>0</v>
      </c>
      <c r="H171" s="3">
        <f t="shared" si="4"/>
        <v>44000</v>
      </c>
      <c r="I171" s="4"/>
      <c r="J171" s="4"/>
      <c r="K171" s="3"/>
      <c r="L171" s="3"/>
    </row>
    <row r="172" spans="1:12" ht="12.75" customHeight="1" x14ac:dyDescent="0.2">
      <c r="B172" s="1">
        <v>118</v>
      </c>
      <c r="C172" s="16" t="s">
        <v>342</v>
      </c>
      <c r="D172" s="16"/>
      <c r="E172" s="15">
        <f>SUM(E173+E182+E187+E196+E215+E228+E237+E246+E255+E264+E273+E278)</f>
        <v>5377139.8700000001</v>
      </c>
      <c r="F172" s="15">
        <f>F283+F288</f>
        <v>112822.5</v>
      </c>
      <c r="G172" s="15">
        <f>G173+G182+G187+G196+G215+G228+G237+G246+G255+G264+G273+G283+G288</f>
        <v>-4483706.53</v>
      </c>
      <c r="H172" s="15">
        <f>SUM(E172+F172+G172)</f>
        <v>1006255.8399999999</v>
      </c>
      <c r="I172" s="4">
        <v>48</v>
      </c>
      <c r="J172" s="12" t="s">
        <v>14</v>
      </c>
      <c r="K172" s="14" t="s">
        <v>37</v>
      </c>
      <c r="L172" s="13">
        <v>0</v>
      </c>
    </row>
    <row r="173" spans="1:12" ht="12.75" customHeight="1" x14ac:dyDescent="0.2">
      <c r="B173" s="1">
        <v>119</v>
      </c>
      <c r="C173" s="14" t="s">
        <v>347</v>
      </c>
      <c r="D173" s="14"/>
      <c r="E173" s="13">
        <f>SUM(E174+E178)</f>
        <v>120000</v>
      </c>
      <c r="F173" s="13">
        <v>0</v>
      </c>
      <c r="G173" s="13">
        <v>0</v>
      </c>
      <c r="H173" s="13">
        <f t="shared" si="4"/>
        <v>120000</v>
      </c>
      <c r="I173" s="4">
        <v>49</v>
      </c>
      <c r="J173" s="12" t="s">
        <v>12</v>
      </c>
      <c r="K173" s="11" t="s">
        <v>35</v>
      </c>
      <c r="L173" s="10">
        <v>0</v>
      </c>
    </row>
    <row r="174" spans="1:12" ht="12.75" customHeight="1" x14ac:dyDescent="0.2">
      <c r="B174" s="1">
        <v>120</v>
      </c>
      <c r="C174" s="44" t="s">
        <v>348</v>
      </c>
      <c r="D174" s="44"/>
      <c r="E174" s="45">
        <f>SUM(E175)</f>
        <v>100000</v>
      </c>
      <c r="F174" s="45">
        <v>0</v>
      </c>
      <c r="G174" s="45">
        <v>0</v>
      </c>
      <c r="H174" s="45">
        <f t="shared" si="4"/>
        <v>100000</v>
      </c>
      <c r="I174" s="4">
        <v>50</v>
      </c>
      <c r="J174" s="9" t="s">
        <v>5</v>
      </c>
      <c r="K174" s="8" t="s">
        <v>23</v>
      </c>
      <c r="L174" s="7">
        <v>0</v>
      </c>
    </row>
    <row r="175" spans="1:12" ht="12.75" customHeight="1" x14ac:dyDescent="0.2">
      <c r="A175" s="1">
        <v>4</v>
      </c>
      <c r="B175" s="1">
        <v>121</v>
      </c>
      <c r="C175" s="48" t="s">
        <v>9</v>
      </c>
      <c r="D175" s="5"/>
      <c r="E175" s="5">
        <f>SUM(E176)</f>
        <v>100000</v>
      </c>
      <c r="F175" s="5">
        <v>0</v>
      </c>
      <c r="G175" s="5">
        <v>0</v>
      </c>
      <c r="H175" s="5">
        <f t="shared" si="4"/>
        <v>100000</v>
      </c>
      <c r="I175" s="4">
        <v>51</v>
      </c>
      <c r="J175" s="6">
        <v>3</v>
      </c>
      <c r="K175" s="5" t="s">
        <v>3</v>
      </c>
      <c r="L175" s="5">
        <v>0</v>
      </c>
    </row>
    <row r="176" spans="1:12" ht="12.75" customHeight="1" x14ac:dyDescent="0.2">
      <c r="A176" s="1">
        <v>41</v>
      </c>
      <c r="B176" s="1">
        <v>122</v>
      </c>
      <c r="C176" s="50" t="s">
        <v>52</v>
      </c>
      <c r="D176" s="43"/>
      <c r="E176" s="43">
        <f>SUM(E177)</f>
        <v>100000</v>
      </c>
      <c r="F176" s="43">
        <v>0</v>
      </c>
      <c r="G176" s="43">
        <v>0</v>
      </c>
      <c r="H176" s="43">
        <f t="shared" si="4"/>
        <v>100000</v>
      </c>
      <c r="I176" s="4">
        <v>52</v>
      </c>
      <c r="J176" s="4"/>
      <c r="K176" s="3" t="s">
        <v>1</v>
      </c>
      <c r="L176" s="3">
        <v>0</v>
      </c>
    </row>
    <row r="177" spans="1:12" ht="12.75" hidden="1" customHeight="1" x14ac:dyDescent="0.2">
      <c r="B177" s="1">
        <v>123</v>
      </c>
      <c r="C177" s="53">
        <v>4126</v>
      </c>
      <c r="D177" s="52" t="s">
        <v>171</v>
      </c>
      <c r="E177" s="3">
        <v>100000</v>
      </c>
      <c r="F177" s="3">
        <v>0</v>
      </c>
      <c r="G177" s="3">
        <v>0</v>
      </c>
      <c r="H177" s="3">
        <f t="shared" si="4"/>
        <v>100000</v>
      </c>
      <c r="I177" s="4"/>
      <c r="J177" s="4"/>
      <c r="K177" s="3"/>
      <c r="L177" s="3"/>
    </row>
    <row r="178" spans="1:12" ht="12.75" customHeight="1" x14ac:dyDescent="0.2">
      <c r="B178" s="1">
        <v>124</v>
      </c>
      <c r="C178" s="44" t="s">
        <v>327</v>
      </c>
      <c r="D178" s="44"/>
      <c r="E178" s="45">
        <f>SUM(E179)</f>
        <v>20000</v>
      </c>
      <c r="F178" s="45">
        <v>0</v>
      </c>
      <c r="G178" s="45">
        <v>0</v>
      </c>
      <c r="H178" s="45">
        <f t="shared" si="4"/>
        <v>20000</v>
      </c>
      <c r="I178" s="4">
        <v>53</v>
      </c>
      <c r="J178" s="9" t="s">
        <v>5</v>
      </c>
      <c r="K178" s="8" t="s">
        <v>31</v>
      </c>
      <c r="L178" s="7">
        <v>0</v>
      </c>
    </row>
    <row r="179" spans="1:12" ht="12.75" customHeight="1" x14ac:dyDescent="0.2">
      <c r="A179" s="1">
        <v>4</v>
      </c>
      <c r="B179" s="1">
        <v>125</v>
      </c>
      <c r="C179" s="48" t="s">
        <v>9</v>
      </c>
      <c r="D179" s="5"/>
      <c r="E179" s="5">
        <f>SUM(E180)</f>
        <v>20000</v>
      </c>
      <c r="F179" s="5">
        <v>0</v>
      </c>
      <c r="G179" s="5">
        <v>0</v>
      </c>
      <c r="H179" s="5">
        <f t="shared" si="4"/>
        <v>20000</v>
      </c>
      <c r="I179" s="4">
        <v>51</v>
      </c>
      <c r="J179" s="6">
        <v>3</v>
      </c>
      <c r="K179" s="5" t="s">
        <v>3</v>
      </c>
      <c r="L179" s="5">
        <v>0</v>
      </c>
    </row>
    <row r="180" spans="1:12" ht="12.75" customHeight="1" x14ac:dyDescent="0.2">
      <c r="A180" s="1">
        <v>41</v>
      </c>
      <c r="B180" s="1">
        <v>126</v>
      </c>
      <c r="C180" s="50" t="s">
        <v>52</v>
      </c>
      <c r="D180" s="43"/>
      <c r="E180" s="43">
        <f>SUM(E181)</f>
        <v>20000</v>
      </c>
      <c r="F180" s="43">
        <v>0</v>
      </c>
      <c r="G180" s="43">
        <v>0</v>
      </c>
      <c r="H180" s="43">
        <f t="shared" si="4"/>
        <v>20000</v>
      </c>
      <c r="I180" s="4">
        <v>52</v>
      </c>
      <c r="J180" s="4"/>
      <c r="K180" s="3" t="s">
        <v>1</v>
      </c>
      <c r="L180" s="3">
        <v>0</v>
      </c>
    </row>
    <row r="181" spans="1:12" ht="12.75" hidden="1" customHeight="1" x14ac:dyDescent="0.2">
      <c r="B181" s="1">
        <v>127</v>
      </c>
      <c r="C181" s="53">
        <v>4126</v>
      </c>
      <c r="D181" s="52" t="s">
        <v>171</v>
      </c>
      <c r="E181" s="3">
        <v>20000</v>
      </c>
      <c r="F181" s="3">
        <v>0</v>
      </c>
      <c r="G181" s="3">
        <v>0</v>
      </c>
      <c r="H181" s="3">
        <f t="shared" si="4"/>
        <v>20000</v>
      </c>
      <c r="I181" s="4"/>
      <c r="J181" s="4"/>
      <c r="K181" s="3"/>
      <c r="L181" s="3"/>
    </row>
    <row r="182" spans="1:12" ht="12.75" customHeight="1" x14ac:dyDescent="0.2">
      <c r="B182" s="1">
        <v>128</v>
      </c>
      <c r="C182" s="14" t="s">
        <v>234</v>
      </c>
      <c r="D182" s="14"/>
      <c r="E182" s="13">
        <f>SUM(E183)</f>
        <v>70000</v>
      </c>
      <c r="F182" s="13">
        <v>0</v>
      </c>
      <c r="G182" s="13">
        <v>-70000</v>
      </c>
      <c r="H182" s="13">
        <f>SUM(E182+F182+G182)</f>
        <v>0</v>
      </c>
      <c r="I182" s="4"/>
      <c r="J182" s="4"/>
      <c r="K182" s="3"/>
      <c r="L182" s="3"/>
    </row>
    <row r="183" spans="1:12" ht="12.75" customHeight="1" x14ac:dyDescent="0.2">
      <c r="B183" s="1">
        <v>129</v>
      </c>
      <c r="C183" s="44" t="s">
        <v>48</v>
      </c>
      <c r="D183" s="44"/>
      <c r="E183" s="45">
        <f>SUM(E184)</f>
        <v>70000</v>
      </c>
      <c r="F183" s="45">
        <v>0</v>
      </c>
      <c r="G183" s="45">
        <v>-70000</v>
      </c>
      <c r="H183" s="45">
        <v>0</v>
      </c>
      <c r="I183" s="4"/>
      <c r="J183" s="4"/>
      <c r="K183" s="3"/>
      <c r="L183" s="3"/>
    </row>
    <row r="184" spans="1:12" ht="12.75" customHeight="1" x14ac:dyDescent="0.2">
      <c r="A184" s="1">
        <v>4</v>
      </c>
      <c r="B184" s="1">
        <v>130</v>
      </c>
      <c r="C184" s="48" t="s">
        <v>9</v>
      </c>
      <c r="D184" s="5"/>
      <c r="E184" s="5">
        <f>SUM(E185)</f>
        <v>70000</v>
      </c>
      <c r="F184" s="5">
        <v>0</v>
      </c>
      <c r="G184" s="5">
        <v>-70000</v>
      </c>
      <c r="H184" s="5">
        <v>0</v>
      </c>
      <c r="I184" s="4"/>
      <c r="J184" s="4"/>
      <c r="K184" s="3"/>
      <c r="L184" s="3"/>
    </row>
    <row r="185" spans="1:12" ht="12.75" customHeight="1" x14ac:dyDescent="0.2">
      <c r="A185" s="1">
        <v>41</v>
      </c>
      <c r="B185" s="1">
        <v>131</v>
      </c>
      <c r="C185" s="50" t="s">
        <v>52</v>
      </c>
      <c r="D185" s="43"/>
      <c r="E185" s="43">
        <f>SUM(E186)</f>
        <v>70000</v>
      </c>
      <c r="F185" s="43">
        <v>0</v>
      </c>
      <c r="G185" s="43">
        <v>-70000</v>
      </c>
      <c r="H185" s="43">
        <v>0</v>
      </c>
      <c r="I185" s="4"/>
      <c r="J185" s="4"/>
      <c r="K185" s="3"/>
      <c r="L185" s="3"/>
    </row>
    <row r="186" spans="1:12" ht="12.75" hidden="1" customHeight="1" x14ac:dyDescent="0.2">
      <c r="B186" s="1">
        <v>132</v>
      </c>
      <c r="C186" s="53">
        <v>4111</v>
      </c>
      <c r="D186" s="52" t="s">
        <v>235</v>
      </c>
      <c r="E186" s="3">
        <v>70000</v>
      </c>
      <c r="F186" s="3">
        <v>0</v>
      </c>
      <c r="G186" s="3">
        <v>-70000</v>
      </c>
      <c r="H186" s="3">
        <v>0</v>
      </c>
      <c r="I186" s="4"/>
      <c r="J186" s="4"/>
      <c r="K186" s="3"/>
      <c r="L186" s="3"/>
    </row>
    <row r="187" spans="1:12" ht="12.75" customHeight="1" x14ac:dyDescent="0.2">
      <c r="B187" s="1">
        <v>133</v>
      </c>
      <c r="C187" s="14" t="s">
        <v>349</v>
      </c>
      <c r="D187" s="14"/>
      <c r="E187" s="13">
        <f>E188+E192</f>
        <v>70347.290000000008</v>
      </c>
      <c r="F187" s="13">
        <v>0</v>
      </c>
      <c r="G187" s="13">
        <v>0</v>
      </c>
      <c r="H187" s="13">
        <f t="shared" si="4"/>
        <v>70347.290000000008</v>
      </c>
      <c r="I187" s="4">
        <v>49</v>
      </c>
      <c r="J187" s="12" t="s">
        <v>12</v>
      </c>
      <c r="K187" s="11" t="s">
        <v>35</v>
      </c>
      <c r="L187" s="10">
        <v>0</v>
      </c>
    </row>
    <row r="188" spans="1:12" ht="12.75" customHeight="1" x14ac:dyDescent="0.2">
      <c r="B188" s="1">
        <v>134</v>
      </c>
      <c r="C188" s="44" t="s">
        <v>340</v>
      </c>
      <c r="D188" s="44"/>
      <c r="E188" s="45">
        <f>SUM(E189)</f>
        <v>15509.46</v>
      </c>
      <c r="F188" s="45">
        <v>0</v>
      </c>
      <c r="G188" s="45">
        <v>0</v>
      </c>
      <c r="H188" s="45">
        <f t="shared" si="4"/>
        <v>15509.46</v>
      </c>
      <c r="I188" s="4">
        <v>50</v>
      </c>
      <c r="J188" s="9" t="s">
        <v>5</v>
      </c>
      <c r="K188" s="8" t="s">
        <v>23</v>
      </c>
      <c r="L188" s="7">
        <v>0</v>
      </c>
    </row>
    <row r="189" spans="1:12" ht="12.75" customHeight="1" x14ac:dyDescent="0.2">
      <c r="A189" s="1">
        <v>4</v>
      </c>
      <c r="B189" s="1">
        <v>135</v>
      </c>
      <c r="C189" s="48" t="s">
        <v>9</v>
      </c>
      <c r="D189" s="5"/>
      <c r="E189" s="5">
        <f>SUM(E190)</f>
        <v>15509.46</v>
      </c>
      <c r="F189" s="5">
        <v>0</v>
      </c>
      <c r="G189" s="5">
        <v>0</v>
      </c>
      <c r="H189" s="5">
        <f t="shared" si="4"/>
        <v>15509.46</v>
      </c>
      <c r="I189" s="4">
        <v>51</v>
      </c>
      <c r="J189" s="6">
        <v>3</v>
      </c>
      <c r="K189" s="5" t="s">
        <v>3</v>
      </c>
      <c r="L189" s="5">
        <v>0</v>
      </c>
    </row>
    <row r="190" spans="1:12" ht="12.75" customHeight="1" x14ac:dyDescent="0.2">
      <c r="A190" s="1">
        <v>41</v>
      </c>
      <c r="B190" s="1">
        <v>136</v>
      </c>
      <c r="C190" s="50" t="s">
        <v>52</v>
      </c>
      <c r="D190" s="43"/>
      <c r="E190" s="43">
        <f>SUM(E191)</f>
        <v>15509.46</v>
      </c>
      <c r="F190" s="43">
        <v>0</v>
      </c>
      <c r="G190" s="43">
        <v>0</v>
      </c>
      <c r="H190" s="43">
        <f t="shared" si="4"/>
        <v>15509.46</v>
      </c>
      <c r="I190" s="4">
        <v>52</v>
      </c>
      <c r="J190" s="4"/>
      <c r="K190" s="3" t="s">
        <v>1</v>
      </c>
      <c r="L190" s="3">
        <v>0</v>
      </c>
    </row>
    <row r="191" spans="1:12" ht="12.75" hidden="1" customHeight="1" x14ac:dyDescent="0.2">
      <c r="B191" s="1">
        <v>137</v>
      </c>
      <c r="C191" s="53">
        <v>4126</v>
      </c>
      <c r="D191" s="52" t="s">
        <v>226</v>
      </c>
      <c r="E191" s="3">
        <v>15509.46</v>
      </c>
      <c r="F191" s="3">
        <v>0</v>
      </c>
      <c r="G191" s="3">
        <v>0</v>
      </c>
      <c r="H191" s="3">
        <f t="shared" si="4"/>
        <v>15509.46</v>
      </c>
      <c r="I191" s="4"/>
      <c r="J191" s="4"/>
      <c r="K191" s="3"/>
      <c r="L191" s="3"/>
    </row>
    <row r="192" spans="1:12" ht="12.75" customHeight="1" x14ac:dyDescent="0.2">
      <c r="B192" s="1">
        <v>138</v>
      </c>
      <c r="C192" s="44" t="s">
        <v>350</v>
      </c>
      <c r="D192" s="44"/>
      <c r="E192" s="45">
        <f>SUM(E193)</f>
        <v>54837.83</v>
      </c>
      <c r="F192" s="45">
        <v>0</v>
      </c>
      <c r="G192" s="45">
        <v>0</v>
      </c>
      <c r="H192" s="45">
        <f t="shared" si="4"/>
        <v>54837.83</v>
      </c>
      <c r="I192" s="4">
        <v>50</v>
      </c>
      <c r="J192" s="9" t="s">
        <v>5</v>
      </c>
      <c r="K192" s="8" t="s">
        <v>23</v>
      </c>
      <c r="L192" s="7">
        <v>0</v>
      </c>
    </row>
    <row r="193" spans="1:12" ht="12.75" customHeight="1" x14ac:dyDescent="0.2">
      <c r="A193" s="1">
        <v>4</v>
      </c>
      <c r="B193" s="1">
        <v>139</v>
      </c>
      <c r="C193" s="48" t="s">
        <v>9</v>
      </c>
      <c r="D193" s="5"/>
      <c r="E193" s="5">
        <f>SUM(E194)</f>
        <v>54837.83</v>
      </c>
      <c r="F193" s="5">
        <v>0</v>
      </c>
      <c r="G193" s="5">
        <v>0</v>
      </c>
      <c r="H193" s="5">
        <f t="shared" si="4"/>
        <v>54837.83</v>
      </c>
      <c r="I193" s="4">
        <v>51</v>
      </c>
      <c r="J193" s="6">
        <v>3</v>
      </c>
      <c r="K193" s="5" t="s">
        <v>3</v>
      </c>
      <c r="L193" s="5">
        <v>0</v>
      </c>
    </row>
    <row r="194" spans="1:12" ht="12.75" customHeight="1" x14ac:dyDescent="0.2">
      <c r="A194" s="1">
        <v>41</v>
      </c>
      <c r="B194" s="1">
        <v>140</v>
      </c>
      <c r="C194" s="50" t="s">
        <v>52</v>
      </c>
      <c r="D194" s="43"/>
      <c r="E194" s="43">
        <f>SUM(E195)</f>
        <v>54837.83</v>
      </c>
      <c r="F194" s="43">
        <v>0</v>
      </c>
      <c r="G194" s="43">
        <v>0</v>
      </c>
      <c r="H194" s="43">
        <f t="shared" si="4"/>
        <v>54837.83</v>
      </c>
      <c r="I194" s="4">
        <v>52</v>
      </c>
      <c r="J194" s="4"/>
      <c r="K194" s="3" t="s">
        <v>1</v>
      </c>
      <c r="L194" s="3">
        <v>0</v>
      </c>
    </row>
    <row r="195" spans="1:12" ht="12.75" hidden="1" customHeight="1" x14ac:dyDescent="0.2">
      <c r="B195" s="1">
        <v>141</v>
      </c>
      <c r="C195" s="53">
        <v>4126</v>
      </c>
      <c r="D195" s="52" t="s">
        <v>226</v>
      </c>
      <c r="E195" s="3">
        <v>54837.83</v>
      </c>
      <c r="F195" s="3">
        <v>0</v>
      </c>
      <c r="G195" s="3">
        <v>0</v>
      </c>
      <c r="H195" s="3">
        <f t="shared" si="4"/>
        <v>54837.83</v>
      </c>
      <c r="I195" s="4"/>
      <c r="J195" s="4"/>
      <c r="K195" s="3"/>
      <c r="L195" s="3"/>
    </row>
    <row r="196" spans="1:12" ht="12.75" customHeight="1" x14ac:dyDescent="0.2">
      <c r="B196" s="1">
        <v>142</v>
      </c>
      <c r="C196" s="14" t="s">
        <v>351</v>
      </c>
      <c r="D196" s="14"/>
      <c r="E196" s="13">
        <f>SUM(E197+E206)</f>
        <v>2638493.83</v>
      </c>
      <c r="F196" s="13">
        <v>0</v>
      </c>
      <c r="G196" s="13">
        <f>G197+G206</f>
        <v>-2230700</v>
      </c>
      <c r="H196" s="13">
        <f>E196+F196+G196</f>
        <v>407793.83000000007</v>
      </c>
      <c r="I196" s="4">
        <v>62</v>
      </c>
      <c r="J196" s="12" t="s">
        <v>12</v>
      </c>
      <c r="K196" s="11" t="s">
        <v>51</v>
      </c>
      <c r="L196" s="10">
        <v>0</v>
      </c>
    </row>
    <row r="197" spans="1:12" ht="12.75" customHeight="1" x14ac:dyDescent="0.2">
      <c r="B197" s="1">
        <v>143</v>
      </c>
      <c r="C197" s="44" t="s">
        <v>340</v>
      </c>
      <c r="D197" s="44"/>
      <c r="E197" s="45">
        <f>SUM(E198)</f>
        <v>157793.83000000002</v>
      </c>
      <c r="F197" s="45">
        <v>0</v>
      </c>
      <c r="G197" s="45">
        <f>G198</f>
        <v>-50000</v>
      </c>
      <c r="H197" s="45">
        <v>107793.83</v>
      </c>
      <c r="I197" s="4">
        <v>63</v>
      </c>
      <c r="J197" s="9" t="s">
        <v>5</v>
      </c>
      <c r="K197" s="8" t="s">
        <v>23</v>
      </c>
      <c r="L197" s="7">
        <v>0</v>
      </c>
    </row>
    <row r="198" spans="1:12" ht="12.75" customHeight="1" x14ac:dyDescent="0.2">
      <c r="A198" s="1">
        <v>4</v>
      </c>
      <c r="B198" s="1">
        <v>144</v>
      </c>
      <c r="C198" s="48" t="s">
        <v>46</v>
      </c>
      <c r="D198" s="5"/>
      <c r="E198" s="5">
        <f>SUM(E199)</f>
        <v>157793.83000000002</v>
      </c>
      <c r="F198" s="5">
        <v>0</v>
      </c>
      <c r="G198" s="5">
        <f>G199</f>
        <v>-50000</v>
      </c>
      <c r="H198" s="5">
        <v>107793.83</v>
      </c>
      <c r="I198" s="4">
        <v>64</v>
      </c>
      <c r="J198" s="6">
        <v>3</v>
      </c>
      <c r="K198" s="5" t="s">
        <v>3</v>
      </c>
      <c r="L198" s="5">
        <v>0</v>
      </c>
    </row>
    <row r="199" spans="1:12" ht="12.75" customHeight="1" x14ac:dyDescent="0.2">
      <c r="A199" s="1">
        <v>42</v>
      </c>
      <c r="B199" s="1">
        <v>145</v>
      </c>
      <c r="C199" s="50" t="s">
        <v>45</v>
      </c>
      <c r="D199" s="43"/>
      <c r="E199" s="43">
        <f>SUM(E200:E205)</f>
        <v>157793.83000000002</v>
      </c>
      <c r="F199" s="43">
        <v>0</v>
      </c>
      <c r="G199" s="43">
        <f>G203</f>
        <v>-50000</v>
      </c>
      <c r="H199" s="43">
        <f>SUM(H200:H205)</f>
        <v>107793.83</v>
      </c>
      <c r="I199" s="4">
        <v>65</v>
      </c>
      <c r="J199" s="4"/>
      <c r="K199" s="3" t="s">
        <v>1</v>
      </c>
      <c r="L199" s="3">
        <v>0</v>
      </c>
    </row>
    <row r="200" spans="1:12" ht="12.75" hidden="1" customHeight="1" x14ac:dyDescent="0.2">
      <c r="B200" s="1">
        <v>146</v>
      </c>
      <c r="C200" s="53">
        <v>4213</v>
      </c>
      <c r="D200" s="52" t="s">
        <v>172</v>
      </c>
      <c r="E200" s="3">
        <v>0</v>
      </c>
      <c r="F200" s="3">
        <v>0</v>
      </c>
      <c r="G200" s="3">
        <v>0</v>
      </c>
      <c r="H200" s="3">
        <f>E200+F200+G200</f>
        <v>0</v>
      </c>
      <c r="I200" s="4"/>
      <c r="J200" s="4"/>
      <c r="K200" s="3"/>
      <c r="L200" s="3"/>
    </row>
    <row r="201" spans="1:12" ht="12.75" hidden="1" customHeight="1" x14ac:dyDescent="0.2">
      <c r="B201" s="1">
        <v>147</v>
      </c>
      <c r="C201" s="53">
        <v>4213</v>
      </c>
      <c r="D201" s="52" t="s">
        <v>224</v>
      </c>
      <c r="E201" s="3">
        <v>24495.08</v>
      </c>
      <c r="F201" s="3">
        <v>0</v>
      </c>
      <c r="G201" s="3">
        <v>0</v>
      </c>
      <c r="H201" s="3">
        <f t="shared" ref="H201:H205" si="5">E201+F201+G201</f>
        <v>24495.08</v>
      </c>
      <c r="I201" s="4"/>
      <c r="J201" s="4"/>
      <c r="K201" s="3"/>
      <c r="L201" s="3"/>
    </row>
    <row r="202" spans="1:12" ht="12.75" hidden="1" customHeight="1" x14ac:dyDescent="0.2">
      <c r="B202" s="1">
        <v>148</v>
      </c>
      <c r="C202" s="53">
        <v>4213</v>
      </c>
      <c r="D202" s="52" t="s">
        <v>229</v>
      </c>
      <c r="E202" s="3">
        <v>68750</v>
      </c>
      <c r="F202" s="3">
        <v>0</v>
      </c>
      <c r="G202" s="3">
        <v>0</v>
      </c>
      <c r="H202" s="3">
        <f t="shared" si="5"/>
        <v>68750</v>
      </c>
      <c r="I202" s="4"/>
      <c r="J202" s="4"/>
      <c r="K202" s="3"/>
      <c r="L202" s="3"/>
    </row>
    <row r="203" spans="1:12" ht="12.75" hidden="1" customHeight="1" x14ac:dyDescent="0.2">
      <c r="B203" s="1">
        <v>149</v>
      </c>
      <c r="C203" s="53">
        <v>4213</v>
      </c>
      <c r="D203" s="52" t="s">
        <v>230</v>
      </c>
      <c r="E203" s="3">
        <v>50000</v>
      </c>
      <c r="F203" s="3">
        <v>0</v>
      </c>
      <c r="G203" s="3">
        <v>-50000</v>
      </c>
      <c r="H203" s="3">
        <f t="shared" si="5"/>
        <v>0</v>
      </c>
      <c r="I203" s="4"/>
      <c r="J203" s="4"/>
      <c r="K203" s="3"/>
      <c r="L203" s="3"/>
    </row>
    <row r="204" spans="1:12" ht="12.75" hidden="1" customHeight="1" x14ac:dyDescent="0.2">
      <c r="C204" s="53">
        <v>4213</v>
      </c>
      <c r="D204" s="52" t="s">
        <v>263</v>
      </c>
      <c r="E204" s="3">
        <v>0</v>
      </c>
      <c r="F204" s="3">
        <v>0</v>
      </c>
      <c r="G204" s="3">
        <v>0</v>
      </c>
      <c r="H204" s="3">
        <f t="shared" si="5"/>
        <v>0</v>
      </c>
      <c r="I204" s="4"/>
      <c r="J204" s="4"/>
      <c r="K204" s="3"/>
      <c r="L204" s="3"/>
    </row>
    <row r="205" spans="1:12" ht="12.75" hidden="1" customHeight="1" x14ac:dyDescent="0.2">
      <c r="B205" s="1">
        <v>150</v>
      </c>
      <c r="C205" s="53">
        <v>4213</v>
      </c>
      <c r="D205" s="52" t="s">
        <v>222</v>
      </c>
      <c r="E205" s="3">
        <v>14548.75</v>
      </c>
      <c r="F205" s="3">
        <v>0</v>
      </c>
      <c r="G205" s="3">
        <v>0</v>
      </c>
      <c r="H205" s="3">
        <f t="shared" si="5"/>
        <v>14548.75</v>
      </c>
      <c r="I205" s="4"/>
      <c r="J205" s="4"/>
      <c r="K205" s="3"/>
      <c r="L205" s="3"/>
    </row>
    <row r="206" spans="1:12" ht="13.5" customHeight="1" x14ac:dyDescent="0.2">
      <c r="B206" s="1">
        <v>151</v>
      </c>
      <c r="C206" s="44" t="s">
        <v>327</v>
      </c>
      <c r="D206" s="44"/>
      <c r="E206" s="45">
        <f>SUM(E207)</f>
        <v>2480700</v>
      </c>
      <c r="F206" s="45">
        <v>0</v>
      </c>
      <c r="G206" s="45">
        <f>G207</f>
        <v>-2180700</v>
      </c>
      <c r="H206" s="45">
        <f>E206+F206+G206</f>
        <v>300000</v>
      </c>
      <c r="I206" s="4">
        <v>66</v>
      </c>
      <c r="J206" s="9" t="s">
        <v>5</v>
      </c>
      <c r="K206" s="8" t="s">
        <v>31</v>
      </c>
      <c r="L206" s="7">
        <v>0</v>
      </c>
    </row>
    <row r="207" spans="1:12" ht="12.75" customHeight="1" x14ac:dyDescent="0.2">
      <c r="A207" s="1">
        <v>4</v>
      </c>
      <c r="B207" s="1">
        <v>152</v>
      </c>
      <c r="C207" s="48" t="s">
        <v>46</v>
      </c>
      <c r="D207" s="5"/>
      <c r="E207" s="5">
        <f>SUM(E208)</f>
        <v>2480700</v>
      </c>
      <c r="F207" s="5">
        <v>0</v>
      </c>
      <c r="G207" s="5">
        <f>G208</f>
        <v>-2180700</v>
      </c>
      <c r="H207" s="5">
        <f>E207+F207+G207</f>
        <v>300000</v>
      </c>
      <c r="I207" s="4">
        <v>64</v>
      </c>
      <c r="J207" s="6">
        <v>3</v>
      </c>
      <c r="K207" s="5" t="s">
        <v>3</v>
      </c>
      <c r="L207" s="5">
        <v>0</v>
      </c>
    </row>
    <row r="208" spans="1:12" ht="12.75" customHeight="1" x14ac:dyDescent="0.2">
      <c r="A208" s="1">
        <v>42</v>
      </c>
      <c r="B208" s="1">
        <v>153</v>
      </c>
      <c r="C208" s="50" t="s">
        <v>45</v>
      </c>
      <c r="D208" s="43"/>
      <c r="E208" s="43">
        <f>SUM(E209:E214)</f>
        <v>2480700</v>
      </c>
      <c r="F208" s="43">
        <v>0</v>
      </c>
      <c r="G208" s="43">
        <f>SUM(G209:G214)</f>
        <v>-2180700</v>
      </c>
      <c r="H208" s="43">
        <f>E208+F208+G208</f>
        <v>300000</v>
      </c>
      <c r="I208" s="4">
        <v>65</v>
      </c>
      <c r="J208" s="4"/>
      <c r="K208" s="3" t="s">
        <v>1</v>
      </c>
      <c r="L208" s="3">
        <v>0</v>
      </c>
    </row>
    <row r="209" spans="1:12" ht="12.75" hidden="1" customHeight="1" x14ac:dyDescent="0.2">
      <c r="B209" s="1">
        <v>154</v>
      </c>
      <c r="C209" s="53">
        <v>421</v>
      </c>
      <c r="D209" s="52" t="s">
        <v>172</v>
      </c>
      <c r="E209" s="3">
        <v>1250000</v>
      </c>
      <c r="F209" s="3">
        <v>0</v>
      </c>
      <c r="G209" s="3">
        <v>-1250000</v>
      </c>
      <c r="H209" s="3">
        <f>SUM(E209+F209+G209)</f>
        <v>0</v>
      </c>
      <c r="I209" s="4"/>
      <c r="J209" s="4"/>
      <c r="K209" s="3"/>
      <c r="L209" s="3"/>
    </row>
    <row r="210" spans="1:12" ht="12.75" hidden="1" customHeight="1" x14ac:dyDescent="0.2">
      <c r="B210" s="1">
        <v>155</v>
      </c>
      <c r="C210" s="53">
        <v>421</v>
      </c>
      <c r="D210" s="52" t="s">
        <v>224</v>
      </c>
      <c r="E210" s="3">
        <v>100000</v>
      </c>
      <c r="F210" s="3">
        <v>0</v>
      </c>
      <c r="G210" s="3">
        <v>0</v>
      </c>
      <c r="H210" s="3">
        <f t="shared" ref="H210:H214" si="6">SUM(E210+F210+G210)</f>
        <v>100000</v>
      </c>
      <c r="I210" s="4"/>
      <c r="J210" s="4"/>
      <c r="K210" s="3"/>
      <c r="L210" s="3"/>
    </row>
    <row r="211" spans="1:12" ht="12.75" hidden="1" customHeight="1" x14ac:dyDescent="0.2">
      <c r="B211" s="1">
        <v>156</v>
      </c>
      <c r="C211" s="53">
        <v>421</v>
      </c>
      <c r="D211" s="52" t="s">
        <v>229</v>
      </c>
      <c r="E211" s="3">
        <v>100000</v>
      </c>
      <c r="F211" s="3">
        <v>0</v>
      </c>
      <c r="G211" s="3">
        <v>0</v>
      </c>
      <c r="H211" s="3">
        <f t="shared" si="6"/>
        <v>100000</v>
      </c>
      <c r="I211" s="4"/>
      <c r="J211" s="4"/>
      <c r="K211" s="3"/>
      <c r="L211" s="3"/>
    </row>
    <row r="212" spans="1:12" ht="12.75" hidden="1" customHeight="1" x14ac:dyDescent="0.2">
      <c r="B212" s="1">
        <v>157</v>
      </c>
      <c r="C212" s="53">
        <v>421</v>
      </c>
      <c r="D212" s="52" t="s">
        <v>230</v>
      </c>
      <c r="E212" s="3">
        <v>50000</v>
      </c>
      <c r="F212" s="3">
        <v>0</v>
      </c>
      <c r="G212" s="3">
        <v>-50000</v>
      </c>
      <c r="H212" s="3">
        <f t="shared" si="6"/>
        <v>0</v>
      </c>
      <c r="I212" s="4"/>
      <c r="J212" s="4"/>
      <c r="K212" s="3"/>
      <c r="L212" s="3"/>
    </row>
    <row r="213" spans="1:12" ht="12.75" hidden="1" customHeight="1" x14ac:dyDescent="0.2">
      <c r="C213" s="53">
        <v>421</v>
      </c>
      <c r="D213" s="52" t="s">
        <v>263</v>
      </c>
      <c r="E213" s="3">
        <v>880700</v>
      </c>
      <c r="F213" s="3">
        <v>0</v>
      </c>
      <c r="G213" s="3">
        <v>-880700</v>
      </c>
      <c r="H213" s="3">
        <f t="shared" si="6"/>
        <v>0</v>
      </c>
      <c r="I213" s="4"/>
      <c r="J213" s="4"/>
      <c r="K213" s="3"/>
      <c r="L213" s="3"/>
    </row>
    <row r="214" spans="1:12" ht="12.75" hidden="1" customHeight="1" x14ac:dyDescent="0.2">
      <c r="B214" s="1">
        <v>158</v>
      </c>
      <c r="C214" s="53">
        <v>421</v>
      </c>
      <c r="D214" s="52" t="s">
        <v>173</v>
      </c>
      <c r="E214" s="3">
        <v>100000</v>
      </c>
      <c r="F214" s="3">
        <v>0</v>
      </c>
      <c r="G214" s="3">
        <v>0</v>
      </c>
      <c r="H214" s="3">
        <f t="shared" si="6"/>
        <v>100000</v>
      </c>
      <c r="I214" s="4"/>
      <c r="J214" s="4"/>
      <c r="K214" s="3"/>
      <c r="L214" s="3"/>
    </row>
    <row r="215" spans="1:12" ht="12.75" customHeight="1" x14ac:dyDescent="0.2">
      <c r="B215" s="1">
        <v>159</v>
      </c>
      <c r="C215" s="14" t="s">
        <v>231</v>
      </c>
      <c r="D215" s="14"/>
      <c r="E215" s="13">
        <f>E216+E220+E224</f>
        <v>2200000</v>
      </c>
      <c r="F215" s="13">
        <v>0</v>
      </c>
      <c r="G215" s="13">
        <f>-1355817.58+G220+G224</f>
        <v>-2200000</v>
      </c>
      <c r="H215" s="13">
        <v>0</v>
      </c>
      <c r="I215" s="4">
        <v>62</v>
      </c>
      <c r="J215" s="12" t="s">
        <v>12</v>
      </c>
      <c r="K215" s="11" t="s">
        <v>51</v>
      </c>
      <c r="L215" s="10">
        <v>0</v>
      </c>
    </row>
    <row r="216" spans="1:12" ht="12.75" customHeight="1" x14ac:dyDescent="0.2">
      <c r="B216" s="1">
        <v>160</v>
      </c>
      <c r="C216" s="44" t="s">
        <v>327</v>
      </c>
      <c r="D216" s="44"/>
      <c r="E216" s="45">
        <f>SUM(E217)</f>
        <v>1355817.58</v>
      </c>
      <c r="F216" s="45">
        <v>0</v>
      </c>
      <c r="G216" s="45">
        <v>-1355817.58</v>
      </c>
      <c r="H216" s="45">
        <f>F216+E216+G216</f>
        <v>0</v>
      </c>
      <c r="I216" s="4">
        <v>63</v>
      </c>
      <c r="J216" s="9" t="s">
        <v>5</v>
      </c>
      <c r="K216" s="8" t="s">
        <v>23</v>
      </c>
      <c r="L216" s="7">
        <v>0</v>
      </c>
    </row>
    <row r="217" spans="1:12" ht="12.75" customHeight="1" x14ac:dyDescent="0.2">
      <c r="A217" s="1">
        <v>4</v>
      </c>
      <c r="B217" s="1">
        <v>161</v>
      </c>
      <c r="C217" s="48" t="s">
        <v>46</v>
      </c>
      <c r="D217" s="5"/>
      <c r="E217" s="5">
        <f>SUM(E218)</f>
        <v>1355817.58</v>
      </c>
      <c r="F217" s="5">
        <v>0</v>
      </c>
      <c r="G217" s="5">
        <v>-1355817.58</v>
      </c>
      <c r="H217" s="5">
        <f t="shared" ref="H217:H227" si="7">E217+F217+G217</f>
        <v>0</v>
      </c>
      <c r="I217" s="4">
        <v>64</v>
      </c>
      <c r="J217" s="6">
        <v>3</v>
      </c>
      <c r="K217" s="5" t="s">
        <v>3</v>
      </c>
      <c r="L217" s="5">
        <v>0</v>
      </c>
    </row>
    <row r="218" spans="1:12" ht="12.75" customHeight="1" x14ac:dyDescent="0.2">
      <c r="A218" s="1">
        <v>42</v>
      </c>
      <c r="B218" s="1">
        <v>162</v>
      </c>
      <c r="C218" s="50" t="s">
        <v>45</v>
      </c>
      <c r="D218" s="43"/>
      <c r="E218" s="43">
        <f>SUM(E219)</f>
        <v>1355817.58</v>
      </c>
      <c r="F218" s="43">
        <v>0</v>
      </c>
      <c r="G218" s="43">
        <v>-1355817.58</v>
      </c>
      <c r="H218" s="43">
        <f t="shared" si="7"/>
        <v>0</v>
      </c>
      <c r="I218" s="4">
        <v>65</v>
      </c>
      <c r="J218" s="4"/>
      <c r="K218" s="3" t="s">
        <v>1</v>
      </c>
      <c r="L218" s="3">
        <v>0</v>
      </c>
    </row>
    <row r="219" spans="1:12" ht="12.75" hidden="1" customHeight="1" x14ac:dyDescent="0.2">
      <c r="B219" s="1">
        <v>163</v>
      </c>
      <c r="C219" s="53">
        <v>421</v>
      </c>
      <c r="D219" s="52" t="s">
        <v>232</v>
      </c>
      <c r="E219" s="3">
        <v>1355817.58</v>
      </c>
      <c r="F219" s="3">
        <v>0</v>
      </c>
      <c r="G219" s="3">
        <v>-1355817.58</v>
      </c>
      <c r="H219" s="3">
        <f t="shared" si="7"/>
        <v>0</v>
      </c>
      <c r="I219" s="4"/>
      <c r="J219" s="4"/>
      <c r="K219" s="3"/>
      <c r="L219" s="3"/>
    </row>
    <row r="220" spans="1:12" ht="12.75" customHeight="1" x14ac:dyDescent="0.2">
      <c r="B220" s="1">
        <v>164</v>
      </c>
      <c r="C220" s="44" t="s">
        <v>340</v>
      </c>
      <c r="D220" s="44"/>
      <c r="E220" s="45">
        <f>E221</f>
        <v>733810.22</v>
      </c>
      <c r="F220" s="45">
        <v>0</v>
      </c>
      <c r="G220" s="45">
        <v>-733810.22</v>
      </c>
      <c r="H220" s="45">
        <f t="shared" si="7"/>
        <v>0</v>
      </c>
      <c r="I220" s="4">
        <v>63</v>
      </c>
      <c r="J220" s="9" t="s">
        <v>5</v>
      </c>
      <c r="K220" s="8" t="s">
        <v>23</v>
      </c>
      <c r="L220" s="7">
        <v>0</v>
      </c>
    </row>
    <row r="221" spans="1:12" ht="12.75" customHeight="1" x14ac:dyDescent="0.2">
      <c r="A221" s="1">
        <v>4</v>
      </c>
      <c r="B221" s="1">
        <v>165</v>
      </c>
      <c r="C221" s="48" t="s">
        <v>46</v>
      </c>
      <c r="D221" s="5"/>
      <c r="E221" s="5">
        <f>SUM(E222)</f>
        <v>733810.22</v>
      </c>
      <c r="F221" s="5">
        <v>0</v>
      </c>
      <c r="G221" s="5">
        <v>-733810.22</v>
      </c>
      <c r="H221" s="5">
        <f t="shared" si="7"/>
        <v>0</v>
      </c>
      <c r="I221" s="4">
        <v>64</v>
      </c>
      <c r="J221" s="6">
        <v>3</v>
      </c>
      <c r="K221" s="5" t="s">
        <v>3</v>
      </c>
      <c r="L221" s="5">
        <v>0</v>
      </c>
    </row>
    <row r="222" spans="1:12" ht="12.75" customHeight="1" x14ac:dyDescent="0.2">
      <c r="A222" s="1">
        <v>42</v>
      </c>
      <c r="B222" s="1">
        <v>166</v>
      </c>
      <c r="C222" s="50" t="s">
        <v>45</v>
      </c>
      <c r="D222" s="43"/>
      <c r="E222" s="43">
        <f>SUM(E223)</f>
        <v>733810.22</v>
      </c>
      <c r="F222" s="43">
        <v>0</v>
      </c>
      <c r="G222" s="43">
        <v>-733810.22</v>
      </c>
      <c r="H222" s="43">
        <f t="shared" si="7"/>
        <v>0</v>
      </c>
      <c r="I222" s="4">
        <v>65</v>
      </c>
      <c r="J222" s="4"/>
      <c r="K222" s="3" t="s">
        <v>1</v>
      </c>
      <c r="L222" s="3">
        <v>0</v>
      </c>
    </row>
    <row r="223" spans="1:12" ht="12.75" hidden="1" customHeight="1" x14ac:dyDescent="0.2">
      <c r="B223" s="1">
        <v>167</v>
      </c>
      <c r="C223" s="53">
        <v>421</v>
      </c>
      <c r="D223" s="52" t="s">
        <v>232</v>
      </c>
      <c r="E223" s="3">
        <v>733810.22</v>
      </c>
      <c r="F223" s="3">
        <v>0</v>
      </c>
      <c r="G223" s="3">
        <v>-733810.22</v>
      </c>
      <c r="H223" s="3">
        <f t="shared" si="7"/>
        <v>0</v>
      </c>
      <c r="I223" s="4"/>
      <c r="J223" s="4"/>
      <c r="K223" s="3"/>
      <c r="L223" s="3"/>
    </row>
    <row r="224" spans="1:12" x14ac:dyDescent="0.2">
      <c r="B224" s="1">
        <v>168</v>
      </c>
      <c r="C224" s="44" t="s">
        <v>23</v>
      </c>
      <c r="D224" s="44"/>
      <c r="E224" s="45">
        <f>E225</f>
        <v>110372.2</v>
      </c>
      <c r="F224" s="45">
        <v>0</v>
      </c>
      <c r="G224" s="45">
        <v>-110372.2</v>
      </c>
      <c r="H224" s="45">
        <f t="shared" si="7"/>
        <v>0</v>
      </c>
      <c r="I224" s="4">
        <v>63</v>
      </c>
      <c r="J224" s="9" t="s">
        <v>5</v>
      </c>
      <c r="K224" s="8" t="s">
        <v>23</v>
      </c>
      <c r="L224" s="7">
        <v>0</v>
      </c>
    </row>
    <row r="225" spans="1:12" ht="12.75" customHeight="1" x14ac:dyDescent="0.2">
      <c r="A225" s="1">
        <v>4</v>
      </c>
      <c r="B225" s="1">
        <v>169</v>
      </c>
      <c r="C225" s="48" t="s">
        <v>46</v>
      </c>
      <c r="D225" s="5"/>
      <c r="E225" s="5">
        <f>SUM(E226)</f>
        <v>110372.2</v>
      </c>
      <c r="F225" s="5">
        <v>0</v>
      </c>
      <c r="G225" s="5">
        <v>-110372.2</v>
      </c>
      <c r="H225" s="5">
        <f t="shared" si="7"/>
        <v>0</v>
      </c>
      <c r="I225" s="4">
        <v>64</v>
      </c>
      <c r="J225" s="6">
        <v>3</v>
      </c>
      <c r="K225" s="5" t="s">
        <v>3</v>
      </c>
      <c r="L225" s="5">
        <v>0</v>
      </c>
    </row>
    <row r="226" spans="1:12" ht="12.75" customHeight="1" x14ac:dyDescent="0.2">
      <c r="A226" s="1">
        <v>42</v>
      </c>
      <c r="B226" s="1">
        <v>170</v>
      </c>
      <c r="C226" s="50" t="s">
        <v>45</v>
      </c>
      <c r="D226" s="43"/>
      <c r="E226" s="43">
        <f>SUM(E227)</f>
        <v>110372.2</v>
      </c>
      <c r="F226" s="43">
        <v>0</v>
      </c>
      <c r="G226" s="43">
        <v>-110372.2</v>
      </c>
      <c r="H226" s="43">
        <f t="shared" si="7"/>
        <v>0</v>
      </c>
      <c r="I226" s="4">
        <v>65</v>
      </c>
      <c r="J226" s="4"/>
      <c r="K226" s="3" t="s">
        <v>1</v>
      </c>
      <c r="L226" s="3">
        <v>0</v>
      </c>
    </row>
    <row r="227" spans="1:12" ht="12.75" hidden="1" customHeight="1" x14ac:dyDescent="0.2">
      <c r="B227" s="1">
        <v>171</v>
      </c>
      <c r="C227" s="53">
        <v>421</v>
      </c>
      <c r="D227" s="52" t="s">
        <v>232</v>
      </c>
      <c r="E227" s="3">
        <v>110372.2</v>
      </c>
      <c r="F227" s="3">
        <v>0</v>
      </c>
      <c r="G227" s="3">
        <v>-110372.2</v>
      </c>
      <c r="H227" s="3">
        <f t="shared" si="7"/>
        <v>0</v>
      </c>
      <c r="I227" s="4"/>
      <c r="J227" s="4"/>
      <c r="K227" s="3"/>
      <c r="L227" s="3"/>
    </row>
    <row r="228" spans="1:12" ht="12.75" customHeight="1" x14ac:dyDescent="0.2">
      <c r="B228" s="1">
        <v>172</v>
      </c>
      <c r="C228" s="14" t="s">
        <v>352</v>
      </c>
      <c r="D228" s="14"/>
      <c r="E228" s="13">
        <f>SUM(E229+E233)</f>
        <v>86000</v>
      </c>
      <c r="F228" s="13">
        <v>0</v>
      </c>
      <c r="G228" s="13">
        <v>0</v>
      </c>
      <c r="H228" s="13">
        <f t="shared" ref="H228:H269" si="8">SUM(E228+F228)</f>
        <v>86000</v>
      </c>
      <c r="I228" s="4">
        <v>82</v>
      </c>
      <c r="J228" s="12" t="s">
        <v>12</v>
      </c>
      <c r="K228" s="11" t="s">
        <v>49</v>
      </c>
      <c r="L228" s="10">
        <v>0</v>
      </c>
    </row>
    <row r="229" spans="1:12" ht="12.75" customHeight="1" x14ac:dyDescent="0.2">
      <c r="B229" s="1">
        <v>173</v>
      </c>
      <c r="C229" s="44" t="s">
        <v>348</v>
      </c>
      <c r="D229" s="44"/>
      <c r="E229" s="45">
        <f>SUM(E230)</f>
        <v>43000</v>
      </c>
      <c r="F229" s="45">
        <v>0</v>
      </c>
      <c r="G229" s="45">
        <v>0</v>
      </c>
      <c r="H229" s="45">
        <f t="shared" si="8"/>
        <v>43000</v>
      </c>
      <c r="I229" s="4">
        <v>83</v>
      </c>
      <c r="J229" s="9" t="s">
        <v>5</v>
      </c>
      <c r="K229" s="8" t="s">
        <v>23</v>
      </c>
      <c r="L229" s="7">
        <v>0</v>
      </c>
    </row>
    <row r="230" spans="1:12" ht="12.75" customHeight="1" x14ac:dyDescent="0.2">
      <c r="A230" s="1">
        <v>4</v>
      </c>
      <c r="B230" s="1">
        <v>174</v>
      </c>
      <c r="C230" s="48" t="s">
        <v>353</v>
      </c>
      <c r="D230" s="5"/>
      <c r="E230" s="5">
        <f>SUM(E231)</f>
        <v>43000</v>
      </c>
      <c r="F230" s="5">
        <v>0</v>
      </c>
      <c r="G230" s="5">
        <v>0</v>
      </c>
      <c r="H230" s="5">
        <f t="shared" si="8"/>
        <v>43000</v>
      </c>
      <c r="I230" s="4">
        <v>64</v>
      </c>
      <c r="J230" s="6">
        <v>3</v>
      </c>
      <c r="K230" s="5" t="s">
        <v>3</v>
      </c>
      <c r="L230" s="5">
        <v>0</v>
      </c>
    </row>
    <row r="231" spans="1:12" ht="12.75" customHeight="1" x14ac:dyDescent="0.2">
      <c r="A231" s="1">
        <v>42</v>
      </c>
      <c r="B231" s="1">
        <v>175</v>
      </c>
      <c r="C231" s="50" t="s">
        <v>354</v>
      </c>
      <c r="D231" s="43"/>
      <c r="E231" s="43">
        <f>SUM(E232)</f>
        <v>43000</v>
      </c>
      <c r="F231" s="43">
        <v>0</v>
      </c>
      <c r="G231" s="43">
        <v>0</v>
      </c>
      <c r="H231" s="43">
        <f t="shared" si="8"/>
        <v>43000</v>
      </c>
      <c r="I231" s="4">
        <v>65</v>
      </c>
      <c r="J231" s="4"/>
      <c r="K231" s="3" t="s">
        <v>1</v>
      </c>
      <c r="L231" s="3">
        <v>0</v>
      </c>
    </row>
    <row r="232" spans="1:12" ht="12.75" hidden="1" customHeight="1" x14ac:dyDescent="0.2">
      <c r="B232" s="1">
        <v>176</v>
      </c>
      <c r="C232" s="53">
        <v>3632</v>
      </c>
      <c r="D232" s="52" t="s">
        <v>355</v>
      </c>
      <c r="E232" s="3">
        <v>43000</v>
      </c>
      <c r="F232" s="3">
        <v>0</v>
      </c>
      <c r="G232" s="3">
        <v>0</v>
      </c>
      <c r="H232" s="3">
        <f t="shared" si="8"/>
        <v>43000</v>
      </c>
      <c r="I232" s="4"/>
      <c r="J232" s="4"/>
      <c r="K232" s="3"/>
      <c r="L232" s="3"/>
    </row>
    <row r="233" spans="1:12" ht="12.75" customHeight="1" x14ac:dyDescent="0.2">
      <c r="B233" s="1">
        <v>177</v>
      </c>
      <c r="C233" s="44" t="s">
        <v>327</v>
      </c>
      <c r="D233" s="44"/>
      <c r="E233" s="45">
        <f>SUM(E234)</f>
        <v>43000</v>
      </c>
      <c r="F233" s="45">
        <v>0</v>
      </c>
      <c r="G233" s="45">
        <v>0</v>
      </c>
      <c r="H233" s="45">
        <f t="shared" si="8"/>
        <v>43000</v>
      </c>
      <c r="I233" s="4">
        <v>86</v>
      </c>
      <c r="J233" s="9" t="s">
        <v>5</v>
      </c>
      <c r="K233" s="8" t="s">
        <v>47</v>
      </c>
      <c r="L233" s="7">
        <v>0</v>
      </c>
    </row>
    <row r="234" spans="1:12" ht="12.75" customHeight="1" x14ac:dyDescent="0.2">
      <c r="A234" s="1">
        <v>4</v>
      </c>
      <c r="B234" s="1">
        <v>178</v>
      </c>
      <c r="C234" s="48" t="s">
        <v>356</v>
      </c>
      <c r="D234" s="5"/>
      <c r="E234" s="5">
        <f>SUM(E235)</f>
        <v>43000</v>
      </c>
      <c r="F234" s="5">
        <v>0</v>
      </c>
      <c r="G234" s="5">
        <v>0</v>
      </c>
      <c r="H234" s="5">
        <f t="shared" si="8"/>
        <v>43000</v>
      </c>
      <c r="I234" s="4">
        <v>64</v>
      </c>
      <c r="J234" s="6">
        <v>3</v>
      </c>
      <c r="K234" s="5" t="s">
        <v>3</v>
      </c>
      <c r="L234" s="5">
        <v>0</v>
      </c>
    </row>
    <row r="235" spans="1:12" ht="12.75" customHeight="1" x14ac:dyDescent="0.2">
      <c r="A235" s="1">
        <v>42</v>
      </c>
      <c r="B235" s="1">
        <v>179</v>
      </c>
      <c r="C235" s="50" t="s">
        <v>357</v>
      </c>
      <c r="D235" s="43"/>
      <c r="E235" s="43">
        <f>SUM(E236)</f>
        <v>43000</v>
      </c>
      <c r="F235" s="43">
        <v>0</v>
      </c>
      <c r="G235" s="43">
        <v>0</v>
      </c>
      <c r="H235" s="43">
        <f t="shared" si="8"/>
        <v>43000</v>
      </c>
      <c r="I235" s="4">
        <v>65</v>
      </c>
      <c r="J235" s="4"/>
      <c r="K235" s="3" t="s">
        <v>1</v>
      </c>
      <c r="L235" s="3">
        <v>0</v>
      </c>
    </row>
    <row r="236" spans="1:12" ht="12.75" hidden="1" customHeight="1" x14ac:dyDescent="0.2">
      <c r="B236" s="1">
        <v>180</v>
      </c>
      <c r="C236" s="53">
        <v>3632</v>
      </c>
      <c r="D236" s="52" t="s">
        <v>355</v>
      </c>
      <c r="E236" s="3">
        <v>43000</v>
      </c>
      <c r="F236" s="3">
        <v>0</v>
      </c>
      <c r="G236" s="3">
        <v>0</v>
      </c>
      <c r="H236" s="3">
        <f t="shared" si="8"/>
        <v>43000</v>
      </c>
      <c r="I236" s="4"/>
      <c r="J236" s="4"/>
      <c r="K236" s="3"/>
      <c r="L236" s="3"/>
    </row>
    <row r="237" spans="1:12" ht="12.75" customHeight="1" x14ac:dyDescent="0.2">
      <c r="B237" s="1">
        <v>181</v>
      </c>
      <c r="C237" s="14" t="s">
        <v>358</v>
      </c>
      <c r="D237" s="14"/>
      <c r="E237" s="13">
        <f>SUM(E238)</f>
        <v>82500</v>
      </c>
      <c r="F237" s="13">
        <v>0</v>
      </c>
      <c r="G237" s="13">
        <f>G238+G242</f>
        <v>180.97000000000116</v>
      </c>
      <c r="H237" s="13">
        <f>H238+H242</f>
        <v>82680.97</v>
      </c>
      <c r="I237" s="4"/>
      <c r="J237" s="12"/>
      <c r="K237" s="11"/>
      <c r="L237" s="10"/>
    </row>
    <row r="238" spans="1:12" ht="12.75" customHeight="1" x14ac:dyDescent="0.2">
      <c r="B238" s="1">
        <v>182</v>
      </c>
      <c r="C238" s="44" t="s">
        <v>348</v>
      </c>
      <c r="D238" s="44"/>
      <c r="E238" s="45">
        <f>SUM(E239)</f>
        <v>82500</v>
      </c>
      <c r="F238" s="45">
        <v>0</v>
      </c>
      <c r="G238" s="45">
        <v>-34500</v>
      </c>
      <c r="H238" s="45">
        <f>E238+F238+G238</f>
        <v>48000</v>
      </c>
      <c r="I238" s="4"/>
      <c r="J238" s="9"/>
      <c r="K238" s="8"/>
      <c r="L238" s="7"/>
    </row>
    <row r="239" spans="1:12" ht="12.75" customHeight="1" x14ac:dyDescent="0.2">
      <c r="A239" s="1">
        <v>4</v>
      </c>
      <c r="B239" s="1">
        <v>183</v>
      </c>
      <c r="C239" s="48" t="s">
        <v>38</v>
      </c>
      <c r="D239" s="5"/>
      <c r="E239" s="5">
        <f>SUM(E240)</f>
        <v>82500</v>
      </c>
      <c r="F239" s="5">
        <v>0</v>
      </c>
      <c r="G239" s="5">
        <v>-34500</v>
      </c>
      <c r="H239" s="5">
        <f>E239+F239+G239</f>
        <v>48000</v>
      </c>
      <c r="I239" s="4">
        <v>92</v>
      </c>
      <c r="J239" s="6">
        <v>4</v>
      </c>
      <c r="K239" s="5" t="s">
        <v>38</v>
      </c>
      <c r="L239" s="5">
        <v>0</v>
      </c>
    </row>
    <row r="240" spans="1:12" ht="12.75" customHeight="1" x14ac:dyDescent="0.2">
      <c r="A240" s="1">
        <v>42</v>
      </c>
      <c r="B240" s="1">
        <v>184</v>
      </c>
      <c r="C240" s="50" t="s">
        <v>50</v>
      </c>
      <c r="D240" s="43"/>
      <c r="E240" s="43">
        <f>SUM(E241)</f>
        <v>82500</v>
      </c>
      <c r="F240" s="43">
        <v>0</v>
      </c>
      <c r="G240" s="43">
        <v>-34500</v>
      </c>
      <c r="H240" s="43">
        <f>E240+F240+G240</f>
        <v>48000</v>
      </c>
      <c r="I240" s="4">
        <v>93</v>
      </c>
      <c r="J240" s="4"/>
      <c r="K240" s="3" t="s">
        <v>8</v>
      </c>
      <c r="L240" s="3">
        <v>0</v>
      </c>
    </row>
    <row r="241" spans="1:12" ht="12.75" hidden="1" customHeight="1" x14ac:dyDescent="0.2">
      <c r="B241" s="1">
        <v>185</v>
      </c>
      <c r="C241" s="53">
        <v>421</v>
      </c>
      <c r="D241" s="52" t="s">
        <v>174</v>
      </c>
      <c r="E241" s="3">
        <v>82500</v>
      </c>
      <c r="F241" s="3">
        <v>0</v>
      </c>
      <c r="G241" s="3">
        <v>-34500</v>
      </c>
      <c r="H241" s="3">
        <f>E241+F241+G241</f>
        <v>48000</v>
      </c>
      <c r="I241" s="4"/>
      <c r="J241" s="4"/>
      <c r="K241" s="3"/>
      <c r="L241" s="3"/>
    </row>
    <row r="242" spans="1:12" ht="12.75" customHeight="1" x14ac:dyDescent="0.2">
      <c r="B242" s="1">
        <v>182</v>
      </c>
      <c r="C242" s="44" t="s">
        <v>340</v>
      </c>
      <c r="D242" s="44"/>
      <c r="E242" s="45">
        <v>0</v>
      </c>
      <c r="F242" s="45">
        <v>0</v>
      </c>
      <c r="G242" s="45">
        <v>34680.97</v>
      </c>
      <c r="H242" s="45">
        <f>G242</f>
        <v>34680.97</v>
      </c>
      <c r="I242" s="4"/>
      <c r="J242" s="9"/>
      <c r="K242" s="8"/>
      <c r="L242" s="7"/>
    </row>
    <row r="243" spans="1:12" ht="12.75" customHeight="1" x14ac:dyDescent="0.2">
      <c r="A243" s="1">
        <v>4</v>
      </c>
      <c r="B243" s="1">
        <v>183</v>
      </c>
      <c r="C243" s="48" t="s">
        <v>38</v>
      </c>
      <c r="D243" s="5"/>
      <c r="E243" s="5">
        <v>0</v>
      </c>
      <c r="F243" s="5">
        <v>0</v>
      </c>
      <c r="G243" s="5">
        <v>34680.97</v>
      </c>
      <c r="H243" s="5">
        <f>G243</f>
        <v>34680.97</v>
      </c>
      <c r="I243" s="4">
        <v>92</v>
      </c>
      <c r="J243" s="6">
        <v>4</v>
      </c>
      <c r="K243" s="5" t="s">
        <v>38</v>
      </c>
      <c r="L243" s="5">
        <v>0</v>
      </c>
    </row>
    <row r="244" spans="1:12" ht="12.75" customHeight="1" x14ac:dyDescent="0.2">
      <c r="A244" s="1">
        <v>42</v>
      </c>
      <c r="B244" s="1">
        <v>184</v>
      </c>
      <c r="C244" s="50" t="s">
        <v>50</v>
      </c>
      <c r="D244" s="43"/>
      <c r="E244" s="43">
        <v>0</v>
      </c>
      <c r="F244" s="43">
        <v>0</v>
      </c>
      <c r="G244" s="43">
        <v>34680.97</v>
      </c>
      <c r="H244" s="43">
        <f>G244</f>
        <v>34680.97</v>
      </c>
      <c r="I244" s="4">
        <v>93</v>
      </c>
      <c r="J244" s="4"/>
      <c r="K244" s="3" t="s">
        <v>8</v>
      </c>
      <c r="L244" s="3">
        <v>0</v>
      </c>
    </row>
    <row r="245" spans="1:12" ht="12.75" hidden="1" customHeight="1" x14ac:dyDescent="0.2">
      <c r="B245" s="1">
        <v>185</v>
      </c>
      <c r="C245" s="53">
        <v>421</v>
      </c>
      <c r="D245" s="52" t="s">
        <v>174</v>
      </c>
      <c r="E245" s="3">
        <v>0</v>
      </c>
      <c r="F245" s="3">
        <v>0</v>
      </c>
      <c r="G245" s="3">
        <v>34680.97</v>
      </c>
      <c r="H245" s="3">
        <f t="shared" ref="H245:H254" si="9">E245+F245+G245</f>
        <v>34680.97</v>
      </c>
      <c r="I245" s="4"/>
      <c r="J245" s="4"/>
      <c r="K245" s="3"/>
      <c r="L245" s="3"/>
    </row>
    <row r="246" spans="1:12" ht="12.75" customHeight="1" x14ac:dyDescent="0.2">
      <c r="B246" s="1">
        <v>186</v>
      </c>
      <c r="C246" s="14" t="s">
        <v>359</v>
      </c>
      <c r="D246" s="14"/>
      <c r="E246" s="13">
        <f>SUM(E247+E251)</f>
        <v>40000</v>
      </c>
      <c r="F246" s="13">
        <v>0</v>
      </c>
      <c r="G246" s="13">
        <v>-40000</v>
      </c>
      <c r="H246" s="13">
        <f t="shared" si="9"/>
        <v>0</v>
      </c>
      <c r="I246" s="4">
        <v>82</v>
      </c>
      <c r="J246" s="12" t="s">
        <v>12</v>
      </c>
      <c r="K246" s="11" t="s">
        <v>49</v>
      </c>
      <c r="L246" s="10">
        <v>0</v>
      </c>
    </row>
    <row r="247" spans="1:12" ht="12.75" customHeight="1" x14ac:dyDescent="0.2">
      <c r="B247" s="1">
        <v>187</v>
      </c>
      <c r="C247" s="44" t="s">
        <v>340</v>
      </c>
      <c r="D247" s="44"/>
      <c r="E247" s="45">
        <f>SUM(E248)</f>
        <v>20000</v>
      </c>
      <c r="F247" s="45">
        <v>0</v>
      </c>
      <c r="G247" s="45">
        <v>-20000</v>
      </c>
      <c r="H247" s="45">
        <f t="shared" si="9"/>
        <v>0</v>
      </c>
      <c r="I247" s="4">
        <v>86</v>
      </c>
      <c r="J247" s="9" t="s">
        <v>5</v>
      </c>
      <c r="K247" s="8" t="s">
        <v>47</v>
      </c>
      <c r="L247" s="7">
        <v>0</v>
      </c>
    </row>
    <row r="248" spans="1:12" ht="12.75" customHeight="1" x14ac:dyDescent="0.2">
      <c r="A248" s="1">
        <v>4</v>
      </c>
      <c r="B248" s="1">
        <v>188</v>
      </c>
      <c r="C248" s="48" t="s">
        <v>46</v>
      </c>
      <c r="D248" s="5"/>
      <c r="E248" s="5">
        <f>SUM(E249)</f>
        <v>20000</v>
      </c>
      <c r="F248" s="5">
        <v>0</v>
      </c>
      <c r="G248" s="5">
        <v>-20000</v>
      </c>
      <c r="H248" s="5">
        <f t="shared" si="9"/>
        <v>0</v>
      </c>
      <c r="I248" s="4">
        <v>64</v>
      </c>
      <c r="J248" s="6">
        <v>3</v>
      </c>
      <c r="K248" s="5" t="s">
        <v>3</v>
      </c>
      <c r="L248" s="5">
        <v>0</v>
      </c>
    </row>
    <row r="249" spans="1:12" ht="12.75" customHeight="1" x14ac:dyDescent="0.2">
      <c r="A249" s="1">
        <v>42</v>
      </c>
      <c r="B249" s="1">
        <v>189</v>
      </c>
      <c r="C249" s="50" t="s">
        <v>45</v>
      </c>
      <c r="D249" s="43"/>
      <c r="E249" s="43">
        <f>SUM(E250)</f>
        <v>20000</v>
      </c>
      <c r="F249" s="43">
        <v>0</v>
      </c>
      <c r="G249" s="43">
        <v>-20000</v>
      </c>
      <c r="H249" s="43">
        <f t="shared" si="9"/>
        <v>0</v>
      </c>
      <c r="I249" s="4">
        <v>65</v>
      </c>
      <c r="J249" s="4"/>
      <c r="K249" s="3" t="s">
        <v>1</v>
      </c>
      <c r="L249" s="3">
        <v>0</v>
      </c>
    </row>
    <row r="250" spans="1:12" ht="12.75" hidden="1" customHeight="1" x14ac:dyDescent="0.2">
      <c r="B250" s="1">
        <v>190</v>
      </c>
      <c r="C250" s="53">
        <v>421</v>
      </c>
      <c r="D250" s="52" t="s">
        <v>175</v>
      </c>
      <c r="E250" s="3">
        <v>20000</v>
      </c>
      <c r="F250" s="3">
        <v>0</v>
      </c>
      <c r="G250" s="3">
        <v>-20000</v>
      </c>
      <c r="H250" s="3">
        <f t="shared" si="9"/>
        <v>0</v>
      </c>
      <c r="I250" s="4"/>
      <c r="J250" s="4"/>
      <c r="K250" s="3"/>
      <c r="L250" s="3"/>
    </row>
    <row r="251" spans="1:12" ht="12.75" customHeight="1" x14ac:dyDescent="0.2">
      <c r="B251" s="1">
        <v>187</v>
      </c>
      <c r="C251" s="44" t="s">
        <v>23</v>
      </c>
      <c r="D251" s="44"/>
      <c r="E251" s="45">
        <f>SUM(E252)</f>
        <v>20000</v>
      </c>
      <c r="F251" s="45">
        <v>0</v>
      </c>
      <c r="G251" s="45">
        <v>-20000</v>
      </c>
      <c r="H251" s="45">
        <f t="shared" si="9"/>
        <v>0</v>
      </c>
      <c r="I251" s="4">
        <v>86</v>
      </c>
      <c r="J251" s="9" t="s">
        <v>5</v>
      </c>
      <c r="K251" s="8" t="s">
        <v>47</v>
      </c>
      <c r="L251" s="7">
        <v>0</v>
      </c>
    </row>
    <row r="252" spans="1:12" ht="12.75" customHeight="1" x14ac:dyDescent="0.2">
      <c r="A252" s="1">
        <v>4</v>
      </c>
      <c r="B252" s="1">
        <v>188</v>
      </c>
      <c r="C252" s="48" t="s">
        <v>46</v>
      </c>
      <c r="D252" s="5"/>
      <c r="E252" s="5">
        <f>SUM(E253)</f>
        <v>20000</v>
      </c>
      <c r="F252" s="5">
        <v>0</v>
      </c>
      <c r="G252" s="5">
        <v>-20000</v>
      </c>
      <c r="H252" s="5">
        <f t="shared" si="9"/>
        <v>0</v>
      </c>
      <c r="I252" s="4">
        <v>64</v>
      </c>
      <c r="J252" s="6">
        <v>3</v>
      </c>
      <c r="K252" s="5" t="s">
        <v>3</v>
      </c>
      <c r="L252" s="5">
        <v>0</v>
      </c>
    </row>
    <row r="253" spans="1:12" ht="12.75" customHeight="1" x14ac:dyDescent="0.2">
      <c r="A253" s="1">
        <v>42</v>
      </c>
      <c r="B253" s="1">
        <v>189</v>
      </c>
      <c r="C253" s="50" t="s">
        <v>45</v>
      </c>
      <c r="D253" s="43"/>
      <c r="E253" s="43">
        <f>SUM(E254)</f>
        <v>20000</v>
      </c>
      <c r="F253" s="43">
        <v>0</v>
      </c>
      <c r="G253" s="43">
        <v>-20000</v>
      </c>
      <c r="H253" s="43">
        <f t="shared" si="9"/>
        <v>0</v>
      </c>
      <c r="I253" s="4">
        <v>65</v>
      </c>
      <c r="J253" s="4"/>
      <c r="K253" s="3" t="s">
        <v>1</v>
      </c>
      <c r="L253" s="3">
        <v>0</v>
      </c>
    </row>
    <row r="254" spans="1:12" ht="12.75" hidden="1" customHeight="1" x14ac:dyDescent="0.2">
      <c r="B254" s="1">
        <v>190</v>
      </c>
      <c r="C254" s="53">
        <v>421</v>
      </c>
      <c r="D254" s="52" t="s">
        <v>175</v>
      </c>
      <c r="E254" s="3">
        <v>20000</v>
      </c>
      <c r="F254" s="3">
        <v>0</v>
      </c>
      <c r="G254" s="3">
        <v>-20000</v>
      </c>
      <c r="H254" s="3">
        <f t="shared" si="9"/>
        <v>0</v>
      </c>
      <c r="I254" s="4"/>
      <c r="J254" s="4"/>
      <c r="K254" s="3"/>
      <c r="L254" s="3"/>
    </row>
    <row r="255" spans="1:12" ht="12.75" customHeight="1" x14ac:dyDescent="0.2">
      <c r="B255" s="1">
        <v>191</v>
      </c>
      <c r="C255" s="14" t="s">
        <v>360</v>
      </c>
      <c r="D255" s="14"/>
      <c r="E255" s="13">
        <f>SUM(E256+E260)</f>
        <v>40000</v>
      </c>
      <c r="F255" s="13">
        <v>0</v>
      </c>
      <c r="G255" s="13">
        <v>0</v>
      </c>
      <c r="H255" s="13">
        <f t="shared" si="8"/>
        <v>40000</v>
      </c>
      <c r="I255" s="4">
        <v>117</v>
      </c>
      <c r="J255" s="12" t="s">
        <v>12</v>
      </c>
      <c r="K255" s="11" t="s">
        <v>44</v>
      </c>
      <c r="L255" s="10">
        <v>0</v>
      </c>
    </row>
    <row r="256" spans="1:12" x14ac:dyDescent="0.2">
      <c r="B256" s="1">
        <v>192</v>
      </c>
      <c r="C256" s="44" t="s">
        <v>23</v>
      </c>
      <c r="D256" s="44"/>
      <c r="E256" s="45">
        <f>SUM(E257)</f>
        <v>20000</v>
      </c>
      <c r="F256" s="45">
        <v>0</v>
      </c>
      <c r="G256" s="45">
        <v>0</v>
      </c>
      <c r="H256" s="45">
        <f t="shared" si="8"/>
        <v>20000</v>
      </c>
      <c r="I256" s="4">
        <v>118</v>
      </c>
      <c r="J256" s="9" t="s">
        <v>5</v>
      </c>
      <c r="K256" s="8" t="s">
        <v>23</v>
      </c>
      <c r="L256" s="7">
        <v>0</v>
      </c>
    </row>
    <row r="257" spans="1:12" ht="12.75" customHeight="1" x14ac:dyDescent="0.2">
      <c r="A257" s="1">
        <v>4</v>
      </c>
      <c r="B257" s="1">
        <v>193</v>
      </c>
      <c r="C257" s="48" t="s">
        <v>38</v>
      </c>
      <c r="D257" s="5"/>
      <c r="E257" s="5">
        <f>SUM(E258)</f>
        <v>20000</v>
      </c>
      <c r="F257" s="5">
        <v>0</v>
      </c>
      <c r="G257" s="5">
        <v>0</v>
      </c>
      <c r="H257" s="5">
        <f t="shared" si="8"/>
        <v>20000</v>
      </c>
      <c r="I257" s="4">
        <v>119</v>
      </c>
      <c r="J257" s="6">
        <v>4</v>
      </c>
      <c r="K257" s="5" t="s">
        <v>38</v>
      </c>
      <c r="L257" s="5">
        <v>0</v>
      </c>
    </row>
    <row r="258" spans="1:12" ht="12.75" customHeight="1" x14ac:dyDescent="0.2">
      <c r="A258" s="1">
        <v>42</v>
      </c>
      <c r="B258" s="1">
        <v>194</v>
      </c>
      <c r="C258" s="50" t="s">
        <v>8</v>
      </c>
      <c r="D258" s="43"/>
      <c r="E258" s="43">
        <f>SUM(E259)</f>
        <v>20000</v>
      </c>
      <c r="F258" s="43">
        <v>0</v>
      </c>
      <c r="G258" s="43">
        <v>0</v>
      </c>
      <c r="H258" s="43">
        <f t="shared" si="8"/>
        <v>20000</v>
      </c>
      <c r="I258" s="4">
        <v>120</v>
      </c>
      <c r="J258" s="4"/>
      <c r="K258" s="3" t="s">
        <v>8</v>
      </c>
      <c r="L258" s="3">
        <v>0</v>
      </c>
    </row>
    <row r="259" spans="1:12" ht="12.75" hidden="1" customHeight="1" x14ac:dyDescent="0.2">
      <c r="B259" s="1">
        <v>195</v>
      </c>
      <c r="C259" s="53">
        <v>4244</v>
      </c>
      <c r="D259" s="52" t="s">
        <v>176</v>
      </c>
      <c r="E259" s="3">
        <v>20000</v>
      </c>
      <c r="F259" s="3">
        <v>0</v>
      </c>
      <c r="G259" s="3">
        <v>0</v>
      </c>
      <c r="H259" s="3">
        <f t="shared" si="8"/>
        <v>20000</v>
      </c>
      <c r="I259" s="4"/>
      <c r="J259" s="4"/>
      <c r="K259" s="3"/>
      <c r="L259" s="3"/>
    </row>
    <row r="260" spans="1:12" ht="12.75" customHeight="1" x14ac:dyDescent="0.2">
      <c r="B260" s="1">
        <v>196</v>
      </c>
      <c r="C260" s="44" t="s">
        <v>327</v>
      </c>
      <c r="D260" s="44"/>
      <c r="E260" s="45">
        <f>SUM(E261)</f>
        <v>20000</v>
      </c>
      <c r="F260" s="45">
        <v>0</v>
      </c>
      <c r="G260" s="45">
        <v>0</v>
      </c>
      <c r="H260" s="45">
        <f t="shared" si="8"/>
        <v>20000</v>
      </c>
      <c r="I260" s="4">
        <v>121</v>
      </c>
      <c r="J260" s="9" t="s">
        <v>5</v>
      </c>
      <c r="K260" s="8" t="s">
        <v>43</v>
      </c>
      <c r="L260" s="7">
        <v>0</v>
      </c>
    </row>
    <row r="261" spans="1:12" ht="12.75" customHeight="1" x14ac:dyDescent="0.2">
      <c r="A261" s="1">
        <v>4</v>
      </c>
      <c r="B261" s="1">
        <v>197</v>
      </c>
      <c r="C261" s="48" t="s">
        <v>38</v>
      </c>
      <c r="D261" s="5"/>
      <c r="E261" s="5">
        <f>SUM(E262)</f>
        <v>20000</v>
      </c>
      <c r="F261" s="5">
        <v>0</v>
      </c>
      <c r="G261" s="5">
        <v>0</v>
      </c>
      <c r="H261" s="5">
        <f t="shared" si="8"/>
        <v>20000</v>
      </c>
      <c r="I261" s="4">
        <v>122</v>
      </c>
      <c r="J261" s="6">
        <v>4</v>
      </c>
      <c r="K261" s="5" t="s">
        <v>38</v>
      </c>
      <c r="L261" s="5">
        <v>0</v>
      </c>
    </row>
    <row r="262" spans="1:12" ht="12.75" customHeight="1" x14ac:dyDescent="0.2">
      <c r="A262" s="1">
        <v>42</v>
      </c>
      <c r="B262" s="1">
        <v>198</v>
      </c>
      <c r="C262" s="50" t="s">
        <v>8</v>
      </c>
      <c r="D262" s="43"/>
      <c r="E262" s="43">
        <f>SUM(E263)</f>
        <v>20000</v>
      </c>
      <c r="F262" s="43">
        <v>0</v>
      </c>
      <c r="G262" s="43">
        <v>0</v>
      </c>
      <c r="H262" s="43">
        <f t="shared" si="8"/>
        <v>20000</v>
      </c>
      <c r="I262" s="4">
        <v>123</v>
      </c>
      <c r="J262" s="4"/>
      <c r="K262" s="3" t="s">
        <v>8</v>
      </c>
      <c r="L262" s="3">
        <v>0</v>
      </c>
    </row>
    <row r="263" spans="1:12" ht="12.75" hidden="1" customHeight="1" x14ac:dyDescent="0.2">
      <c r="B263" s="1">
        <v>199</v>
      </c>
      <c r="C263" s="53">
        <v>4244</v>
      </c>
      <c r="D263" s="52" t="s">
        <v>176</v>
      </c>
      <c r="E263" s="3">
        <v>20000</v>
      </c>
      <c r="F263" s="3">
        <v>0</v>
      </c>
      <c r="G263" s="3">
        <v>0</v>
      </c>
      <c r="H263" s="3">
        <f t="shared" si="8"/>
        <v>20000</v>
      </c>
      <c r="I263" s="4"/>
      <c r="J263" s="4"/>
      <c r="K263" s="3"/>
      <c r="L263" s="3"/>
    </row>
    <row r="264" spans="1:12" ht="12.75" customHeight="1" x14ac:dyDescent="0.2">
      <c r="B264" s="1">
        <v>200</v>
      </c>
      <c r="C264" s="14" t="s">
        <v>361</v>
      </c>
      <c r="D264" s="14"/>
      <c r="E264" s="13">
        <f>SUM(E265+E269)</f>
        <v>4798.75</v>
      </c>
      <c r="F264" s="13">
        <v>0</v>
      </c>
      <c r="G264" s="13">
        <v>0</v>
      </c>
      <c r="H264" s="13">
        <f t="shared" si="8"/>
        <v>4798.75</v>
      </c>
      <c r="I264" s="4">
        <v>124</v>
      </c>
      <c r="J264" s="12" t="s">
        <v>12</v>
      </c>
      <c r="K264" s="11" t="s">
        <v>42</v>
      </c>
      <c r="L264" s="10">
        <v>0</v>
      </c>
    </row>
    <row r="265" spans="1:12" ht="12.75" customHeight="1" x14ac:dyDescent="0.2">
      <c r="B265" s="1">
        <v>201</v>
      </c>
      <c r="C265" s="44" t="s">
        <v>340</v>
      </c>
      <c r="D265" s="44"/>
      <c r="E265" s="45">
        <f>SUM(E266)</f>
        <v>3839</v>
      </c>
      <c r="F265" s="45">
        <v>0</v>
      </c>
      <c r="G265" s="45">
        <v>0</v>
      </c>
      <c r="H265" s="45">
        <f t="shared" si="8"/>
        <v>3839</v>
      </c>
      <c r="I265" s="4">
        <v>125</v>
      </c>
      <c r="J265" s="9" t="s">
        <v>5</v>
      </c>
      <c r="K265" s="8" t="s">
        <v>31</v>
      </c>
      <c r="L265" s="7">
        <v>0</v>
      </c>
    </row>
    <row r="266" spans="1:12" ht="12.75" customHeight="1" x14ac:dyDescent="0.2">
      <c r="A266" s="1">
        <v>4</v>
      </c>
      <c r="B266" s="1">
        <v>202</v>
      </c>
      <c r="C266" s="48" t="s">
        <v>38</v>
      </c>
      <c r="D266" s="5"/>
      <c r="E266" s="5">
        <f>SUM(E267)</f>
        <v>3839</v>
      </c>
      <c r="F266" s="5">
        <v>0</v>
      </c>
      <c r="G266" s="5">
        <v>0</v>
      </c>
      <c r="H266" s="5">
        <f t="shared" si="8"/>
        <v>3839</v>
      </c>
      <c r="I266" s="4">
        <v>122</v>
      </c>
      <c r="J266" s="6">
        <v>4</v>
      </c>
      <c r="K266" s="5" t="s">
        <v>38</v>
      </c>
      <c r="L266" s="5">
        <v>0</v>
      </c>
    </row>
    <row r="267" spans="1:12" ht="12.75" customHeight="1" x14ac:dyDescent="0.2">
      <c r="A267" s="1">
        <v>42</v>
      </c>
      <c r="B267" s="1">
        <v>203</v>
      </c>
      <c r="C267" s="50" t="s">
        <v>362</v>
      </c>
      <c r="D267" s="43"/>
      <c r="E267" s="43">
        <f>SUM(E268)</f>
        <v>3839</v>
      </c>
      <c r="F267" s="43">
        <v>0</v>
      </c>
      <c r="G267" s="43">
        <v>0</v>
      </c>
      <c r="H267" s="43">
        <f t="shared" si="8"/>
        <v>3839</v>
      </c>
      <c r="I267" s="4">
        <v>123</v>
      </c>
      <c r="J267" s="4"/>
      <c r="K267" s="3" t="s">
        <v>8</v>
      </c>
      <c r="L267" s="3">
        <v>0</v>
      </c>
    </row>
    <row r="268" spans="1:12" ht="12.75" hidden="1" customHeight="1" x14ac:dyDescent="0.2">
      <c r="B268" s="1">
        <v>204</v>
      </c>
      <c r="C268" s="53">
        <v>4511</v>
      </c>
      <c r="D268" s="52" t="s">
        <v>233</v>
      </c>
      <c r="E268" s="3">
        <v>3839</v>
      </c>
      <c r="F268" s="3">
        <v>0</v>
      </c>
      <c r="G268" s="3">
        <v>0</v>
      </c>
      <c r="H268" s="3">
        <f t="shared" si="8"/>
        <v>3839</v>
      </c>
      <c r="I268" s="4"/>
      <c r="J268" s="4"/>
      <c r="K268" s="3"/>
      <c r="L268" s="3"/>
    </row>
    <row r="269" spans="1:12" ht="12.75" customHeight="1" x14ac:dyDescent="0.2">
      <c r="B269" s="1">
        <v>205</v>
      </c>
      <c r="C269" s="44" t="s">
        <v>327</v>
      </c>
      <c r="D269" s="44"/>
      <c r="E269" s="45">
        <f>SUM(E270)</f>
        <v>959.75</v>
      </c>
      <c r="F269" s="45">
        <v>0</v>
      </c>
      <c r="G269" s="45">
        <v>0</v>
      </c>
      <c r="H269" s="45">
        <f t="shared" si="8"/>
        <v>959.75</v>
      </c>
      <c r="I269" s="4">
        <v>125</v>
      </c>
      <c r="J269" s="9" t="s">
        <v>5</v>
      </c>
      <c r="K269" s="8" t="s">
        <v>31</v>
      </c>
      <c r="L269" s="7">
        <v>0</v>
      </c>
    </row>
    <row r="270" spans="1:12" ht="12.75" customHeight="1" x14ac:dyDescent="0.2">
      <c r="A270" s="1">
        <v>4</v>
      </c>
      <c r="B270" s="1">
        <v>206</v>
      </c>
      <c r="C270" s="48" t="s">
        <v>38</v>
      </c>
      <c r="D270" s="5"/>
      <c r="E270" s="5">
        <f>SUM(E271)</f>
        <v>959.75</v>
      </c>
      <c r="F270" s="5">
        <v>0</v>
      </c>
      <c r="G270" s="5">
        <v>0</v>
      </c>
      <c r="H270" s="5">
        <f t="shared" ref="H270:H335" si="10">SUM(E270+F270)</f>
        <v>959.75</v>
      </c>
      <c r="I270" s="4">
        <v>122</v>
      </c>
      <c r="J270" s="6">
        <v>4</v>
      </c>
      <c r="K270" s="5" t="s">
        <v>38</v>
      </c>
      <c r="L270" s="5">
        <v>0</v>
      </c>
    </row>
    <row r="271" spans="1:12" ht="12.75" customHeight="1" x14ac:dyDescent="0.2">
      <c r="A271" s="1">
        <v>42</v>
      </c>
      <c r="B271" s="1">
        <v>207</v>
      </c>
      <c r="C271" s="50" t="s">
        <v>363</v>
      </c>
      <c r="D271" s="43"/>
      <c r="E271" s="43">
        <f>SUM(E272)</f>
        <v>959.75</v>
      </c>
      <c r="F271" s="43">
        <v>0</v>
      </c>
      <c r="G271" s="43">
        <v>0</v>
      </c>
      <c r="H271" s="43">
        <f t="shared" si="10"/>
        <v>959.75</v>
      </c>
      <c r="I271" s="4">
        <v>123</v>
      </c>
      <c r="J271" s="4"/>
      <c r="K271" s="3" t="s">
        <v>8</v>
      </c>
      <c r="L271" s="3">
        <v>0</v>
      </c>
    </row>
    <row r="272" spans="1:12" ht="12.75" hidden="1" customHeight="1" x14ac:dyDescent="0.2">
      <c r="B272" s="1">
        <v>208</v>
      </c>
      <c r="C272" s="53">
        <v>4511</v>
      </c>
      <c r="D272" s="52" t="s">
        <v>233</v>
      </c>
      <c r="E272" s="3">
        <v>959.75</v>
      </c>
      <c r="F272" s="3">
        <v>0</v>
      </c>
      <c r="G272" s="3">
        <v>0</v>
      </c>
      <c r="H272" s="3">
        <f t="shared" si="10"/>
        <v>959.75</v>
      </c>
      <c r="I272" s="4"/>
      <c r="J272" s="4"/>
      <c r="K272" s="3"/>
      <c r="L272" s="3"/>
    </row>
    <row r="273" spans="1:12" ht="12.75" customHeight="1" x14ac:dyDescent="0.2">
      <c r="B273" s="1">
        <v>209</v>
      </c>
      <c r="C273" s="14" t="s">
        <v>364</v>
      </c>
      <c r="D273" s="14"/>
      <c r="E273" s="13">
        <f>SUM(E274)</f>
        <v>10000</v>
      </c>
      <c r="F273" s="13">
        <v>0</v>
      </c>
      <c r="G273" s="13">
        <v>0</v>
      </c>
      <c r="H273" s="13">
        <f t="shared" si="10"/>
        <v>10000</v>
      </c>
      <c r="I273" s="4">
        <v>128</v>
      </c>
      <c r="J273" s="12" t="s">
        <v>12</v>
      </c>
      <c r="K273" s="11" t="s">
        <v>40</v>
      </c>
      <c r="L273" s="10">
        <v>0</v>
      </c>
    </row>
    <row r="274" spans="1:12" ht="12.75" customHeight="1" x14ac:dyDescent="0.2">
      <c r="B274" s="1">
        <v>210</v>
      </c>
      <c r="C274" s="44" t="s">
        <v>23</v>
      </c>
      <c r="D274" s="44"/>
      <c r="E274" s="45">
        <f>SUM(E275)</f>
        <v>10000</v>
      </c>
      <c r="F274" s="45">
        <v>0</v>
      </c>
      <c r="G274" s="45">
        <v>0</v>
      </c>
      <c r="H274" s="45">
        <f t="shared" si="10"/>
        <v>10000</v>
      </c>
      <c r="I274" s="4">
        <v>129</v>
      </c>
      <c r="J274" s="9" t="s">
        <v>5</v>
      </c>
      <c r="K274" s="8" t="s">
        <v>23</v>
      </c>
      <c r="L274" s="7">
        <v>0</v>
      </c>
    </row>
    <row r="275" spans="1:12" ht="12.75" customHeight="1" x14ac:dyDescent="0.2">
      <c r="A275" s="1">
        <v>4</v>
      </c>
      <c r="B275" s="1">
        <v>211</v>
      </c>
      <c r="C275" s="48" t="s">
        <v>38</v>
      </c>
      <c r="D275" s="5"/>
      <c r="E275" s="5">
        <f>SUM(E276)</f>
        <v>10000</v>
      </c>
      <c r="F275" s="5">
        <v>0</v>
      </c>
      <c r="G275" s="5">
        <v>0</v>
      </c>
      <c r="H275" s="5">
        <f t="shared" si="10"/>
        <v>10000</v>
      </c>
      <c r="I275" s="4">
        <v>119</v>
      </c>
      <c r="J275" s="6">
        <v>4</v>
      </c>
      <c r="K275" s="5" t="s">
        <v>38</v>
      </c>
      <c r="L275" s="5">
        <v>0</v>
      </c>
    </row>
    <row r="276" spans="1:12" ht="12.75" customHeight="1" x14ac:dyDescent="0.2">
      <c r="A276" s="1">
        <v>42</v>
      </c>
      <c r="B276" s="1">
        <v>212</v>
      </c>
      <c r="C276" s="50" t="s">
        <v>8</v>
      </c>
      <c r="D276" s="43"/>
      <c r="E276" s="43">
        <f>SUM(E277)</f>
        <v>10000</v>
      </c>
      <c r="F276" s="43">
        <v>0</v>
      </c>
      <c r="G276" s="43">
        <v>0</v>
      </c>
      <c r="H276" s="43">
        <f t="shared" si="10"/>
        <v>10000</v>
      </c>
      <c r="I276" s="4">
        <v>120</v>
      </c>
      <c r="J276" s="4"/>
      <c r="K276" s="3" t="s">
        <v>8</v>
      </c>
      <c r="L276" s="3">
        <v>0</v>
      </c>
    </row>
    <row r="277" spans="1:12" ht="12.75" hidden="1" customHeight="1" x14ac:dyDescent="0.2">
      <c r="B277" s="1">
        <v>213</v>
      </c>
      <c r="C277" s="53">
        <v>4221</v>
      </c>
      <c r="D277" s="52" t="s">
        <v>223</v>
      </c>
      <c r="E277" s="3">
        <v>10000</v>
      </c>
      <c r="F277" s="3">
        <v>0</v>
      </c>
      <c r="G277" s="3">
        <v>0</v>
      </c>
      <c r="H277" s="3">
        <f t="shared" si="10"/>
        <v>10000</v>
      </c>
      <c r="I277" s="4"/>
      <c r="J277" s="4"/>
      <c r="K277" s="3"/>
      <c r="L277" s="3"/>
    </row>
    <row r="278" spans="1:12" ht="12.75" customHeight="1" x14ac:dyDescent="0.2">
      <c r="B278" s="1">
        <v>214</v>
      </c>
      <c r="C278" s="14" t="s">
        <v>365</v>
      </c>
      <c r="D278" s="14"/>
      <c r="E278" s="13">
        <f>SUM(E279)</f>
        <v>15000</v>
      </c>
      <c r="F278" s="13">
        <v>0</v>
      </c>
      <c r="G278" s="13">
        <v>0</v>
      </c>
      <c r="H278" s="13">
        <f t="shared" si="10"/>
        <v>15000</v>
      </c>
      <c r="I278" s="4">
        <v>138</v>
      </c>
      <c r="J278" s="12" t="s">
        <v>12</v>
      </c>
      <c r="K278" s="11" t="s">
        <v>39</v>
      </c>
      <c r="L278" s="10">
        <v>0</v>
      </c>
    </row>
    <row r="279" spans="1:12" x14ac:dyDescent="0.2">
      <c r="B279" s="1">
        <v>215</v>
      </c>
      <c r="C279" s="44" t="s">
        <v>23</v>
      </c>
      <c r="D279" s="44"/>
      <c r="E279" s="45">
        <f>SUM(E280)</f>
        <v>15000</v>
      </c>
      <c r="F279" s="45">
        <v>0</v>
      </c>
      <c r="G279" s="45">
        <v>0</v>
      </c>
      <c r="H279" s="45">
        <f t="shared" si="10"/>
        <v>15000</v>
      </c>
      <c r="I279" s="4">
        <v>139</v>
      </c>
      <c r="J279" s="9" t="s">
        <v>5</v>
      </c>
      <c r="K279" s="8" t="s">
        <v>31</v>
      </c>
      <c r="L279" s="7">
        <v>0</v>
      </c>
    </row>
    <row r="280" spans="1:12" ht="12.75" customHeight="1" x14ac:dyDescent="0.2">
      <c r="A280" s="1">
        <v>4</v>
      </c>
      <c r="B280" s="1">
        <v>216</v>
      </c>
      <c r="C280" s="48" t="s">
        <v>38</v>
      </c>
      <c r="D280" s="5"/>
      <c r="E280" s="5">
        <f>SUM(E281)</f>
        <v>15000</v>
      </c>
      <c r="F280" s="5">
        <v>0</v>
      </c>
      <c r="G280" s="5">
        <v>0</v>
      </c>
      <c r="H280" s="5">
        <f t="shared" si="10"/>
        <v>15000</v>
      </c>
      <c r="I280" s="4">
        <v>119</v>
      </c>
      <c r="J280" s="6">
        <v>4</v>
      </c>
      <c r="K280" s="5" t="s">
        <v>38</v>
      </c>
      <c r="L280" s="5">
        <v>0</v>
      </c>
    </row>
    <row r="281" spans="1:12" ht="12.75" customHeight="1" x14ac:dyDescent="0.2">
      <c r="A281" s="1">
        <v>42</v>
      </c>
      <c r="B281" s="1">
        <v>217</v>
      </c>
      <c r="C281" s="50" t="s">
        <v>8</v>
      </c>
      <c r="D281" s="43"/>
      <c r="E281" s="43">
        <f>SUM(E282)</f>
        <v>15000</v>
      </c>
      <c r="F281" s="43">
        <v>0</v>
      </c>
      <c r="G281" s="43">
        <v>0</v>
      </c>
      <c r="H281" s="43">
        <f t="shared" si="10"/>
        <v>15000</v>
      </c>
      <c r="I281" s="4">
        <v>120</v>
      </c>
      <c r="J281" s="4"/>
      <c r="K281" s="3" t="s">
        <v>8</v>
      </c>
      <c r="L281" s="3">
        <v>0</v>
      </c>
    </row>
    <row r="282" spans="1:12" ht="12.75" hidden="1" customHeight="1" x14ac:dyDescent="0.2">
      <c r="B282" s="1">
        <v>218</v>
      </c>
      <c r="C282" s="53">
        <v>4262</v>
      </c>
      <c r="D282" s="52" t="s">
        <v>178</v>
      </c>
      <c r="E282" s="3">
        <v>15000</v>
      </c>
      <c r="F282" s="3">
        <v>0</v>
      </c>
      <c r="G282" s="3">
        <v>0</v>
      </c>
      <c r="H282" s="3">
        <f t="shared" si="10"/>
        <v>15000</v>
      </c>
      <c r="I282" s="4"/>
      <c r="J282" s="4"/>
      <c r="K282" s="3"/>
      <c r="L282" s="3"/>
    </row>
    <row r="283" spans="1:12" ht="12.75" customHeight="1" x14ac:dyDescent="0.2">
      <c r="B283" s="1">
        <v>214</v>
      </c>
      <c r="C283" s="14" t="s">
        <v>366</v>
      </c>
      <c r="D283" s="14"/>
      <c r="E283" s="13">
        <v>0</v>
      </c>
      <c r="F283" s="13">
        <v>46000</v>
      </c>
      <c r="G283" s="13">
        <v>0</v>
      </c>
      <c r="H283" s="13">
        <f t="shared" si="10"/>
        <v>46000</v>
      </c>
      <c r="I283" s="4">
        <v>138</v>
      </c>
      <c r="J283" s="12" t="s">
        <v>12</v>
      </c>
      <c r="K283" s="11" t="s">
        <v>39</v>
      </c>
      <c r="L283" s="10">
        <v>0</v>
      </c>
    </row>
    <row r="284" spans="1:12" x14ac:dyDescent="0.2">
      <c r="B284" s="1">
        <v>215</v>
      </c>
      <c r="C284" s="44" t="s">
        <v>367</v>
      </c>
      <c r="D284" s="44"/>
      <c r="E284" s="45">
        <v>0</v>
      </c>
      <c r="F284" s="45">
        <v>46000</v>
      </c>
      <c r="G284" s="45">
        <v>0</v>
      </c>
      <c r="H284" s="45">
        <f t="shared" si="10"/>
        <v>46000</v>
      </c>
      <c r="I284" s="4">
        <v>139</v>
      </c>
      <c r="J284" s="9" t="s">
        <v>5</v>
      </c>
      <c r="K284" s="8" t="s">
        <v>31</v>
      </c>
      <c r="L284" s="7">
        <v>0</v>
      </c>
    </row>
    <row r="285" spans="1:12" ht="12.75" customHeight="1" x14ac:dyDescent="0.2">
      <c r="A285" s="1">
        <v>4</v>
      </c>
      <c r="B285" s="1">
        <v>216</v>
      </c>
      <c r="C285" s="48" t="s">
        <v>38</v>
      </c>
      <c r="D285" s="5"/>
      <c r="E285" s="5">
        <v>0</v>
      </c>
      <c r="F285" s="5">
        <v>46000</v>
      </c>
      <c r="G285" s="5">
        <v>0</v>
      </c>
      <c r="H285" s="5">
        <f t="shared" si="10"/>
        <v>46000</v>
      </c>
      <c r="I285" s="4">
        <v>119</v>
      </c>
      <c r="J285" s="6">
        <v>4</v>
      </c>
      <c r="K285" s="5" t="s">
        <v>38</v>
      </c>
      <c r="L285" s="5">
        <v>0</v>
      </c>
    </row>
    <row r="286" spans="1:12" ht="12.75" customHeight="1" x14ac:dyDescent="0.2">
      <c r="A286" s="1">
        <v>42</v>
      </c>
      <c r="B286" s="1">
        <v>217</v>
      </c>
      <c r="C286" s="50" t="s">
        <v>8</v>
      </c>
      <c r="D286" s="43"/>
      <c r="E286" s="43">
        <v>0</v>
      </c>
      <c r="F286" s="43">
        <v>46000</v>
      </c>
      <c r="G286" s="43">
        <v>0</v>
      </c>
      <c r="H286" s="43">
        <f t="shared" si="10"/>
        <v>46000</v>
      </c>
      <c r="I286" s="4">
        <v>120</v>
      </c>
      <c r="J286" s="4"/>
      <c r="K286" s="3" t="s">
        <v>8</v>
      </c>
      <c r="L286" s="3">
        <v>0</v>
      </c>
    </row>
    <row r="287" spans="1:12" ht="12.75" hidden="1" customHeight="1" x14ac:dyDescent="0.2">
      <c r="B287" s="1">
        <v>218</v>
      </c>
      <c r="C287" s="53">
        <v>4214</v>
      </c>
      <c r="D287" s="52" t="s">
        <v>294</v>
      </c>
      <c r="E287" s="3">
        <v>0</v>
      </c>
      <c r="F287" s="3">
        <v>46000</v>
      </c>
      <c r="G287" s="3">
        <v>0</v>
      </c>
      <c r="H287" s="3">
        <f t="shared" si="10"/>
        <v>46000</v>
      </c>
      <c r="I287" s="4"/>
      <c r="J287" s="4"/>
      <c r="K287" s="3"/>
      <c r="L287" s="3"/>
    </row>
    <row r="288" spans="1:12" ht="12.75" customHeight="1" x14ac:dyDescent="0.2">
      <c r="B288" s="1">
        <v>214</v>
      </c>
      <c r="C288" s="14" t="s">
        <v>368</v>
      </c>
      <c r="D288" s="14"/>
      <c r="E288" s="13">
        <v>0</v>
      </c>
      <c r="F288" s="13">
        <f>F289+F293</f>
        <v>66822.5</v>
      </c>
      <c r="G288" s="13">
        <f>G289+G293+G297</f>
        <v>56812.5</v>
      </c>
      <c r="H288" s="13">
        <f>F288+G288</f>
        <v>123635</v>
      </c>
      <c r="I288" s="4">
        <v>138</v>
      </c>
      <c r="J288" s="12" t="s">
        <v>12</v>
      </c>
      <c r="K288" s="11" t="s">
        <v>39</v>
      </c>
      <c r="L288" s="10">
        <v>0</v>
      </c>
    </row>
    <row r="289" spans="1:12" x14ac:dyDescent="0.2">
      <c r="B289" s="1">
        <v>215</v>
      </c>
      <c r="C289" s="44" t="s">
        <v>23</v>
      </c>
      <c r="D289" s="44"/>
      <c r="E289" s="45">
        <v>0</v>
      </c>
      <c r="F289" s="45">
        <v>50000</v>
      </c>
      <c r="G289" s="45">
        <v>-37033.75</v>
      </c>
      <c r="H289" s="45">
        <f>E289+F289+G289</f>
        <v>12966.25</v>
      </c>
      <c r="I289" s="4">
        <v>139</v>
      </c>
      <c r="J289" s="9" t="s">
        <v>5</v>
      </c>
      <c r="K289" s="8" t="s">
        <v>31</v>
      </c>
      <c r="L289" s="7">
        <v>0</v>
      </c>
    </row>
    <row r="290" spans="1:12" ht="12.75" customHeight="1" x14ac:dyDescent="0.2">
      <c r="A290" s="1">
        <v>4</v>
      </c>
      <c r="B290" s="1">
        <v>216</v>
      </c>
      <c r="C290" s="48" t="s">
        <v>38</v>
      </c>
      <c r="D290" s="5"/>
      <c r="E290" s="5">
        <v>0</v>
      </c>
      <c r="F290" s="5">
        <v>50000</v>
      </c>
      <c r="G290" s="5">
        <v>-37033.75</v>
      </c>
      <c r="H290" s="5">
        <f>E290+F290+G290</f>
        <v>12966.25</v>
      </c>
      <c r="I290" s="4">
        <v>119</v>
      </c>
      <c r="J290" s="6">
        <v>4</v>
      </c>
      <c r="K290" s="5" t="s">
        <v>38</v>
      </c>
      <c r="L290" s="5">
        <v>0</v>
      </c>
    </row>
    <row r="291" spans="1:12" ht="12.75" customHeight="1" x14ac:dyDescent="0.2">
      <c r="A291" s="1">
        <v>42</v>
      </c>
      <c r="B291" s="1">
        <v>217</v>
      </c>
      <c r="C291" s="50" t="s">
        <v>8</v>
      </c>
      <c r="D291" s="43"/>
      <c r="E291" s="43">
        <v>0</v>
      </c>
      <c r="F291" s="43">
        <v>50000</v>
      </c>
      <c r="G291" s="43">
        <v>-37033.75</v>
      </c>
      <c r="H291" s="43">
        <f>E291+F291+G291</f>
        <v>12966.25</v>
      </c>
      <c r="I291" s="4">
        <v>120</v>
      </c>
      <c r="J291" s="4"/>
      <c r="K291" s="3" t="s">
        <v>8</v>
      </c>
      <c r="L291" s="3">
        <v>0</v>
      </c>
    </row>
    <row r="292" spans="1:12" ht="12.75" hidden="1" customHeight="1" x14ac:dyDescent="0.2">
      <c r="B292" s="1">
        <v>218</v>
      </c>
      <c r="C292" s="53">
        <v>4211</v>
      </c>
      <c r="D292" s="52" t="s">
        <v>371</v>
      </c>
      <c r="E292" s="3">
        <v>0</v>
      </c>
      <c r="F292" s="3">
        <v>50000</v>
      </c>
      <c r="G292" s="3">
        <v>-37033.75</v>
      </c>
      <c r="H292" s="3">
        <f>E292+F292+G292</f>
        <v>12966.25</v>
      </c>
      <c r="I292" s="4"/>
      <c r="J292" s="4"/>
      <c r="K292" s="3"/>
      <c r="L292" s="3"/>
    </row>
    <row r="293" spans="1:12" x14ac:dyDescent="0.2">
      <c r="B293" s="1">
        <v>215</v>
      </c>
      <c r="C293" s="44" t="s">
        <v>327</v>
      </c>
      <c r="D293" s="44"/>
      <c r="E293" s="45">
        <v>0</v>
      </c>
      <c r="F293" s="45">
        <v>16822.5</v>
      </c>
      <c r="G293" s="45">
        <v>82846.25</v>
      </c>
      <c r="H293" s="45">
        <f>G293+F293</f>
        <v>99668.75</v>
      </c>
      <c r="I293" s="4">
        <v>139</v>
      </c>
      <c r="J293" s="9" t="s">
        <v>5</v>
      </c>
      <c r="K293" s="8" t="s">
        <v>31</v>
      </c>
      <c r="L293" s="7">
        <v>0</v>
      </c>
    </row>
    <row r="294" spans="1:12" ht="12.75" customHeight="1" x14ac:dyDescent="0.2">
      <c r="A294" s="1">
        <v>4</v>
      </c>
      <c r="B294" s="1">
        <v>216</v>
      </c>
      <c r="C294" s="48" t="s">
        <v>38</v>
      </c>
      <c r="D294" s="5"/>
      <c r="E294" s="5">
        <v>0</v>
      </c>
      <c r="F294" s="5">
        <v>16822.5</v>
      </c>
      <c r="G294" s="5">
        <v>82846.25</v>
      </c>
      <c r="H294" s="5">
        <f>G294+F294</f>
        <v>99668.75</v>
      </c>
      <c r="I294" s="4">
        <v>119</v>
      </c>
      <c r="J294" s="6">
        <v>4</v>
      </c>
      <c r="K294" s="5" t="s">
        <v>38</v>
      </c>
      <c r="L294" s="5">
        <v>0</v>
      </c>
    </row>
    <row r="295" spans="1:12" ht="12.75" customHeight="1" x14ac:dyDescent="0.2">
      <c r="A295" s="1">
        <v>42</v>
      </c>
      <c r="B295" s="1">
        <v>217</v>
      </c>
      <c r="C295" s="50" t="s">
        <v>8</v>
      </c>
      <c r="D295" s="43"/>
      <c r="E295" s="43">
        <v>0</v>
      </c>
      <c r="F295" s="43">
        <v>16822.5</v>
      </c>
      <c r="G295" s="43">
        <v>82846.25</v>
      </c>
      <c r="H295" s="43">
        <f>G295+F295</f>
        <v>99668.75</v>
      </c>
      <c r="I295" s="4">
        <v>120</v>
      </c>
      <c r="J295" s="4"/>
      <c r="K295" s="3" t="s">
        <v>8</v>
      </c>
      <c r="L295" s="3">
        <v>0</v>
      </c>
    </row>
    <row r="296" spans="1:12" ht="12.75" hidden="1" customHeight="1" x14ac:dyDescent="0.2">
      <c r="C296" s="70">
        <v>4211</v>
      </c>
      <c r="D296" s="72" t="s">
        <v>371</v>
      </c>
      <c r="E296" s="24">
        <v>0</v>
      </c>
      <c r="F296" s="24">
        <v>16822.5</v>
      </c>
      <c r="G296" s="24">
        <v>82846.25</v>
      </c>
      <c r="H296" s="24">
        <f>F296+G296</f>
        <v>99668.75</v>
      </c>
      <c r="I296" s="4"/>
      <c r="J296" s="4"/>
      <c r="K296" s="3"/>
      <c r="L296" s="3"/>
    </row>
    <row r="297" spans="1:12" x14ac:dyDescent="0.2">
      <c r="B297" s="1">
        <v>215</v>
      </c>
      <c r="C297" s="44" t="s">
        <v>369</v>
      </c>
      <c r="D297" s="44"/>
      <c r="E297" s="45">
        <v>0</v>
      </c>
      <c r="F297" s="45">
        <v>0</v>
      </c>
      <c r="G297" s="45">
        <v>11000</v>
      </c>
      <c r="H297" s="45">
        <f>11000</f>
        <v>11000</v>
      </c>
      <c r="I297" s="4">
        <v>139</v>
      </c>
      <c r="J297" s="9" t="s">
        <v>5</v>
      </c>
      <c r="K297" s="8" t="s">
        <v>31</v>
      </c>
      <c r="L297" s="7">
        <v>0</v>
      </c>
    </row>
    <row r="298" spans="1:12" ht="12.75" customHeight="1" x14ac:dyDescent="0.2">
      <c r="A298" s="1">
        <v>4</v>
      </c>
      <c r="B298" s="1">
        <v>216</v>
      </c>
      <c r="C298" s="48" t="s">
        <v>38</v>
      </c>
      <c r="D298" s="5"/>
      <c r="E298" s="5">
        <v>0</v>
      </c>
      <c r="F298" s="5">
        <v>0</v>
      </c>
      <c r="G298" s="5">
        <v>11000</v>
      </c>
      <c r="H298" s="5">
        <f>11000</f>
        <v>11000</v>
      </c>
      <c r="I298" s="4">
        <v>119</v>
      </c>
      <c r="J298" s="6">
        <v>4</v>
      </c>
      <c r="K298" s="5" t="s">
        <v>38</v>
      </c>
      <c r="L298" s="5">
        <v>0</v>
      </c>
    </row>
    <row r="299" spans="1:12" ht="12.75" customHeight="1" x14ac:dyDescent="0.2">
      <c r="A299" s="1">
        <v>42</v>
      </c>
      <c r="B299" s="1">
        <v>217</v>
      </c>
      <c r="C299" s="50" t="s">
        <v>8</v>
      </c>
      <c r="D299" s="43"/>
      <c r="E299" s="43">
        <v>0</v>
      </c>
      <c r="F299" s="43">
        <v>0</v>
      </c>
      <c r="G299" s="43">
        <v>11000</v>
      </c>
      <c r="H299" s="43">
        <f>11000</f>
        <v>11000</v>
      </c>
      <c r="I299" s="4">
        <v>120</v>
      </c>
      <c r="J299" s="4"/>
      <c r="K299" s="3" t="s">
        <v>8</v>
      </c>
      <c r="L299" s="3">
        <v>0</v>
      </c>
    </row>
    <row r="300" spans="1:12" ht="12.75" hidden="1" customHeight="1" x14ac:dyDescent="0.2">
      <c r="B300" s="1">
        <v>218</v>
      </c>
      <c r="C300" s="53">
        <v>4211</v>
      </c>
      <c r="D300" s="52" t="s">
        <v>371</v>
      </c>
      <c r="E300" s="3">
        <v>0</v>
      </c>
      <c r="F300" s="3">
        <v>0</v>
      </c>
      <c r="G300" s="3">
        <v>11000</v>
      </c>
      <c r="H300" s="3">
        <f>E300+F300+G300</f>
        <v>11000</v>
      </c>
      <c r="I300" s="4"/>
      <c r="J300" s="4"/>
      <c r="K300" s="3"/>
      <c r="L300" s="3"/>
    </row>
    <row r="301" spans="1:12" ht="12.75" customHeight="1" x14ac:dyDescent="0.2">
      <c r="B301" s="1">
        <v>219</v>
      </c>
      <c r="C301" s="16" t="s">
        <v>370</v>
      </c>
      <c r="D301" s="16"/>
      <c r="E301" s="15">
        <f>SUM(E302)</f>
        <v>37548.400000000001</v>
      </c>
      <c r="F301" s="15">
        <v>0</v>
      </c>
      <c r="G301" s="15">
        <f>G302+G307</f>
        <v>-37548.400000000001</v>
      </c>
      <c r="H301" s="15">
        <v>0</v>
      </c>
      <c r="I301" s="4">
        <v>48</v>
      </c>
      <c r="J301" s="12" t="s">
        <v>14</v>
      </c>
      <c r="K301" s="14" t="s">
        <v>37</v>
      </c>
      <c r="L301" s="13">
        <v>0</v>
      </c>
    </row>
    <row r="302" spans="1:12" ht="12.75" customHeight="1" x14ac:dyDescent="0.2">
      <c r="B302" s="1">
        <v>220</v>
      </c>
      <c r="C302" s="14" t="s">
        <v>36</v>
      </c>
      <c r="D302" s="14"/>
      <c r="E302" s="13">
        <f>SUM(E303+E307)</f>
        <v>37548.400000000001</v>
      </c>
      <c r="F302" s="13">
        <v>0</v>
      </c>
      <c r="G302" s="13">
        <v>-30038.720000000001</v>
      </c>
      <c r="H302" s="13">
        <v>0</v>
      </c>
      <c r="I302" s="4">
        <v>49</v>
      </c>
      <c r="J302" s="12" t="s">
        <v>12</v>
      </c>
      <c r="K302" s="11" t="s">
        <v>35</v>
      </c>
      <c r="L302" s="10">
        <v>0</v>
      </c>
    </row>
    <row r="303" spans="1:12" ht="12.75" customHeight="1" x14ac:dyDescent="0.2">
      <c r="B303" s="1">
        <v>221</v>
      </c>
      <c r="C303" s="44" t="s">
        <v>327</v>
      </c>
      <c r="D303" s="44"/>
      <c r="E303" s="45">
        <f>SUM(E304)</f>
        <v>30038.720000000001</v>
      </c>
      <c r="F303" s="45">
        <v>0</v>
      </c>
      <c r="G303" s="45">
        <v>-30038.720000000001</v>
      </c>
      <c r="H303" s="45">
        <v>0</v>
      </c>
      <c r="I303" s="4">
        <v>50</v>
      </c>
      <c r="J303" s="9" t="s">
        <v>5</v>
      </c>
      <c r="K303" s="8" t="s">
        <v>23</v>
      </c>
      <c r="L303" s="7">
        <v>0</v>
      </c>
    </row>
    <row r="304" spans="1:12" ht="12.75" customHeight="1" x14ac:dyDescent="0.2">
      <c r="A304" s="1">
        <v>4</v>
      </c>
      <c r="B304" s="1">
        <v>222</v>
      </c>
      <c r="C304" s="48" t="s">
        <v>9</v>
      </c>
      <c r="D304" s="5"/>
      <c r="E304" s="5">
        <f>SUM(E305)</f>
        <v>30038.720000000001</v>
      </c>
      <c r="F304" s="5">
        <v>0</v>
      </c>
      <c r="G304" s="5">
        <v>-30038.720000000001</v>
      </c>
      <c r="H304" s="5">
        <v>0</v>
      </c>
      <c r="I304" s="4">
        <v>51</v>
      </c>
      <c r="J304" s="6">
        <v>3</v>
      </c>
      <c r="K304" s="5" t="s">
        <v>3</v>
      </c>
      <c r="L304" s="5">
        <v>0</v>
      </c>
    </row>
    <row r="305" spans="1:12" ht="12.75" customHeight="1" x14ac:dyDescent="0.2">
      <c r="A305" s="1">
        <v>42</v>
      </c>
      <c r="B305" s="1">
        <v>223</v>
      </c>
      <c r="C305" s="50" t="s">
        <v>8</v>
      </c>
      <c r="D305" s="43"/>
      <c r="E305" s="43">
        <f>SUM(E306)</f>
        <v>30038.720000000001</v>
      </c>
      <c r="F305" s="43">
        <v>0</v>
      </c>
      <c r="G305" s="43">
        <v>-30038.720000000001</v>
      </c>
      <c r="H305" s="43">
        <v>0</v>
      </c>
      <c r="I305" s="4">
        <v>120</v>
      </c>
      <c r="J305" s="4"/>
      <c r="K305" s="3" t="s">
        <v>8</v>
      </c>
      <c r="L305" s="3">
        <v>0</v>
      </c>
    </row>
    <row r="306" spans="1:12" ht="12.75" hidden="1" customHeight="1" x14ac:dyDescent="0.2">
      <c r="B306" s="1">
        <v>224</v>
      </c>
      <c r="C306" s="53">
        <v>421</v>
      </c>
      <c r="D306" s="52" t="s">
        <v>179</v>
      </c>
      <c r="E306" s="3">
        <v>30038.720000000001</v>
      </c>
      <c r="F306" s="3">
        <v>0</v>
      </c>
      <c r="G306" s="3">
        <v>-30038.720000000001</v>
      </c>
      <c r="H306" s="3">
        <v>0</v>
      </c>
      <c r="I306" s="4"/>
      <c r="J306" s="4"/>
      <c r="K306" s="3"/>
      <c r="L306" s="3"/>
    </row>
    <row r="307" spans="1:12" x14ac:dyDescent="0.2">
      <c r="B307" s="1">
        <v>225</v>
      </c>
      <c r="C307" s="44" t="s">
        <v>23</v>
      </c>
      <c r="D307" s="44"/>
      <c r="E307" s="45">
        <f>SUM(E308)</f>
        <v>7509.68</v>
      </c>
      <c r="F307" s="45">
        <v>0</v>
      </c>
      <c r="G307" s="45">
        <v>-7509.68</v>
      </c>
      <c r="H307" s="45">
        <v>0</v>
      </c>
      <c r="I307" s="4">
        <v>50</v>
      </c>
      <c r="J307" s="9" t="s">
        <v>5</v>
      </c>
      <c r="K307" s="8" t="s">
        <v>23</v>
      </c>
      <c r="L307" s="7">
        <v>0</v>
      </c>
    </row>
    <row r="308" spans="1:12" ht="12.75" customHeight="1" x14ac:dyDescent="0.2">
      <c r="A308" s="1">
        <v>4</v>
      </c>
      <c r="B308" s="1">
        <v>226</v>
      </c>
      <c r="C308" s="48" t="s">
        <v>9</v>
      </c>
      <c r="D308" s="5"/>
      <c r="E308" s="5">
        <f>SUM(E309)</f>
        <v>7509.68</v>
      </c>
      <c r="F308" s="5">
        <v>0</v>
      </c>
      <c r="G308" s="5">
        <v>-7509.68</v>
      </c>
      <c r="H308" s="5">
        <v>0</v>
      </c>
      <c r="I308" s="4">
        <v>51</v>
      </c>
      <c r="J308" s="6">
        <v>3</v>
      </c>
      <c r="K308" s="5" t="s">
        <v>3</v>
      </c>
      <c r="L308" s="5">
        <v>0</v>
      </c>
    </row>
    <row r="309" spans="1:12" ht="12.75" customHeight="1" x14ac:dyDescent="0.2">
      <c r="A309" s="1">
        <v>42</v>
      </c>
      <c r="B309" s="1">
        <v>227</v>
      </c>
      <c r="C309" s="50" t="s">
        <v>8</v>
      </c>
      <c r="D309" s="43"/>
      <c r="E309" s="43">
        <f>SUM(E310)</f>
        <v>7509.68</v>
      </c>
      <c r="F309" s="43">
        <v>0</v>
      </c>
      <c r="G309" s="43">
        <v>-7509.68</v>
      </c>
      <c r="H309" s="43">
        <v>0</v>
      </c>
      <c r="I309" s="4">
        <v>120</v>
      </c>
      <c r="J309" s="4"/>
      <c r="K309" s="3" t="s">
        <v>8</v>
      </c>
      <c r="L309" s="3">
        <v>0</v>
      </c>
    </row>
    <row r="310" spans="1:12" ht="12.75" hidden="1" customHeight="1" x14ac:dyDescent="0.2">
      <c r="B310" s="1">
        <v>228</v>
      </c>
      <c r="C310" s="53">
        <v>421</v>
      </c>
      <c r="D310" s="52" t="s">
        <v>179</v>
      </c>
      <c r="E310" s="3">
        <v>7509.68</v>
      </c>
      <c r="F310" s="3">
        <v>0</v>
      </c>
      <c r="G310" s="3">
        <v>-7509.68</v>
      </c>
      <c r="H310" s="3">
        <v>0</v>
      </c>
      <c r="I310" s="4"/>
      <c r="J310" s="4"/>
      <c r="K310" s="3"/>
      <c r="L310" s="3"/>
    </row>
    <row r="311" spans="1:12" ht="12.75" customHeight="1" x14ac:dyDescent="0.2">
      <c r="B311" s="1">
        <v>229</v>
      </c>
      <c r="C311" s="16" t="s">
        <v>372</v>
      </c>
      <c r="D311" s="16"/>
      <c r="E311" s="15">
        <f>SUM(E312+E317)</f>
        <v>6000</v>
      </c>
      <c r="F311" s="15">
        <v>0</v>
      </c>
      <c r="G311" s="15">
        <f>G312</f>
        <v>2000</v>
      </c>
      <c r="H311" s="15">
        <f>H312+H317</f>
        <v>8000</v>
      </c>
      <c r="I311" s="4">
        <v>152</v>
      </c>
      <c r="J311" s="12" t="s">
        <v>14</v>
      </c>
      <c r="K311" s="14" t="s">
        <v>34</v>
      </c>
      <c r="L311" s="13">
        <v>0</v>
      </c>
    </row>
    <row r="312" spans="1:12" ht="12.75" customHeight="1" x14ac:dyDescent="0.2">
      <c r="B312" s="1">
        <v>230</v>
      </c>
      <c r="C312" s="14" t="s">
        <v>373</v>
      </c>
      <c r="D312" s="14"/>
      <c r="E312" s="13">
        <f>SUM(E313)</f>
        <v>3000</v>
      </c>
      <c r="F312" s="13">
        <v>0</v>
      </c>
      <c r="G312" s="13">
        <v>2000</v>
      </c>
      <c r="H312" s="13">
        <f>E312+F312+G312</f>
        <v>5000</v>
      </c>
      <c r="I312" s="4">
        <v>153</v>
      </c>
      <c r="J312" s="12" t="s">
        <v>12</v>
      </c>
      <c r="K312" s="11" t="s">
        <v>33</v>
      </c>
      <c r="L312" s="10">
        <v>0</v>
      </c>
    </row>
    <row r="313" spans="1:12" x14ac:dyDescent="0.2">
      <c r="B313" s="1">
        <v>231</v>
      </c>
      <c r="C313" s="44" t="s">
        <v>23</v>
      </c>
      <c r="D313" s="44"/>
      <c r="E313" s="45">
        <f>SUM(E314)</f>
        <v>3000</v>
      </c>
      <c r="F313" s="45">
        <v>0</v>
      </c>
      <c r="G313" s="45">
        <v>2000</v>
      </c>
      <c r="H313" s="45">
        <v>5000</v>
      </c>
      <c r="I313" s="4">
        <v>154</v>
      </c>
      <c r="J313" s="9" t="s">
        <v>5</v>
      </c>
      <c r="K313" s="8" t="s">
        <v>23</v>
      </c>
      <c r="L313" s="7">
        <v>0</v>
      </c>
    </row>
    <row r="314" spans="1:12" ht="12.75" customHeight="1" x14ac:dyDescent="0.2">
      <c r="A314" s="1">
        <v>3</v>
      </c>
      <c r="B314" s="1">
        <v>232</v>
      </c>
      <c r="C314" s="48" t="s">
        <v>3</v>
      </c>
      <c r="D314" s="5"/>
      <c r="E314" s="5">
        <f>SUM(E315)</f>
        <v>3000</v>
      </c>
      <c r="F314" s="5">
        <v>0</v>
      </c>
      <c r="G314" s="5">
        <v>2000</v>
      </c>
      <c r="H314" s="5">
        <v>5000</v>
      </c>
      <c r="I314" s="4">
        <v>155</v>
      </c>
      <c r="J314" s="6">
        <v>3</v>
      </c>
      <c r="K314" s="5" t="s">
        <v>3</v>
      </c>
      <c r="L314" s="5">
        <v>0</v>
      </c>
    </row>
    <row r="315" spans="1:12" ht="12.75" customHeight="1" x14ac:dyDescent="0.2">
      <c r="A315" s="1">
        <v>38</v>
      </c>
      <c r="B315" s="1">
        <v>233</v>
      </c>
      <c r="C315" s="50" t="s">
        <v>180</v>
      </c>
      <c r="D315" s="43"/>
      <c r="E315" s="43">
        <f>SUM(E316)</f>
        <v>3000</v>
      </c>
      <c r="F315" s="43">
        <v>0</v>
      </c>
      <c r="G315" s="43">
        <v>2000</v>
      </c>
      <c r="H315" s="43">
        <v>5000</v>
      </c>
      <c r="I315" s="4">
        <v>156</v>
      </c>
      <c r="J315" s="4"/>
      <c r="K315" s="3" t="s">
        <v>1</v>
      </c>
      <c r="L315" s="3">
        <v>0</v>
      </c>
    </row>
    <row r="316" spans="1:12" ht="12.75" hidden="1" customHeight="1" x14ac:dyDescent="0.2">
      <c r="B316" s="1">
        <v>234</v>
      </c>
      <c r="C316" s="53">
        <v>3811</v>
      </c>
      <c r="D316" s="54" t="s">
        <v>181</v>
      </c>
      <c r="E316" s="3">
        <v>3000</v>
      </c>
      <c r="F316" s="3">
        <v>0</v>
      </c>
      <c r="G316" s="3">
        <v>2000</v>
      </c>
      <c r="H316" s="3">
        <v>5000</v>
      </c>
      <c r="I316" s="4"/>
      <c r="J316" s="4"/>
      <c r="K316" s="3"/>
      <c r="L316" s="3"/>
    </row>
    <row r="317" spans="1:12" ht="12.75" customHeight="1" x14ac:dyDescent="0.2">
      <c r="B317" s="1">
        <v>235</v>
      </c>
      <c r="C317" s="14" t="s">
        <v>374</v>
      </c>
      <c r="D317" s="14"/>
      <c r="E317" s="13">
        <f>SUM(E318)</f>
        <v>3000</v>
      </c>
      <c r="F317" s="13">
        <v>0</v>
      </c>
      <c r="G317" s="13">
        <v>0</v>
      </c>
      <c r="H317" s="13">
        <f t="shared" si="10"/>
        <v>3000</v>
      </c>
      <c r="I317" s="4">
        <v>166</v>
      </c>
      <c r="J317" s="12" t="s">
        <v>12</v>
      </c>
      <c r="K317" s="11" t="s">
        <v>32</v>
      </c>
      <c r="L317" s="10">
        <v>0</v>
      </c>
    </row>
    <row r="318" spans="1:12" x14ac:dyDescent="0.2">
      <c r="B318" s="1">
        <v>236</v>
      </c>
      <c r="C318" s="44" t="s">
        <v>23</v>
      </c>
      <c r="D318" s="44"/>
      <c r="E318" s="45">
        <f>SUM(E319)</f>
        <v>3000</v>
      </c>
      <c r="F318" s="45">
        <v>0</v>
      </c>
      <c r="G318" s="45">
        <v>0</v>
      </c>
      <c r="H318" s="45">
        <f t="shared" si="10"/>
        <v>3000</v>
      </c>
      <c r="I318" s="4">
        <v>167</v>
      </c>
      <c r="J318" s="9" t="s">
        <v>5</v>
      </c>
      <c r="K318" s="8" t="s">
        <v>31</v>
      </c>
      <c r="L318" s="7">
        <v>0</v>
      </c>
    </row>
    <row r="319" spans="1:12" ht="12.75" customHeight="1" x14ac:dyDescent="0.2">
      <c r="A319" s="1">
        <v>3</v>
      </c>
      <c r="B319" s="1">
        <v>237</v>
      </c>
      <c r="C319" s="48" t="s">
        <v>3</v>
      </c>
      <c r="D319" s="5"/>
      <c r="E319" s="5">
        <f>SUM(E320)</f>
        <v>3000</v>
      </c>
      <c r="F319" s="5">
        <v>0</v>
      </c>
      <c r="G319" s="5">
        <v>0</v>
      </c>
      <c r="H319" s="5">
        <f t="shared" si="10"/>
        <v>3000</v>
      </c>
      <c r="I319" s="4">
        <v>155</v>
      </c>
      <c r="J319" s="6">
        <v>3</v>
      </c>
      <c r="K319" s="5" t="s">
        <v>3</v>
      </c>
      <c r="L319" s="5">
        <v>0</v>
      </c>
    </row>
    <row r="320" spans="1:12" ht="12.75" customHeight="1" x14ac:dyDescent="0.2">
      <c r="A320" s="1">
        <v>38</v>
      </c>
      <c r="B320" s="1">
        <v>238</v>
      </c>
      <c r="C320" s="50" t="s">
        <v>182</v>
      </c>
      <c r="D320" s="43"/>
      <c r="E320" s="43">
        <f>SUM(E321)</f>
        <v>3000</v>
      </c>
      <c r="F320" s="43">
        <v>0</v>
      </c>
      <c r="G320" s="43">
        <v>0</v>
      </c>
      <c r="H320" s="43">
        <f t="shared" si="10"/>
        <v>3000</v>
      </c>
      <c r="I320" s="4">
        <v>156</v>
      </c>
      <c r="J320" s="4"/>
      <c r="K320" s="3" t="s">
        <v>1</v>
      </c>
      <c r="L320" s="3">
        <v>0</v>
      </c>
    </row>
    <row r="321" spans="1:12" ht="12.75" hidden="1" customHeight="1" x14ac:dyDescent="0.2">
      <c r="B321" s="1">
        <v>239</v>
      </c>
      <c r="C321" s="53">
        <v>3811</v>
      </c>
      <c r="D321" s="54" t="s">
        <v>183</v>
      </c>
      <c r="E321" s="3">
        <v>3000</v>
      </c>
      <c r="F321" s="3">
        <v>0</v>
      </c>
      <c r="G321" s="3">
        <v>0</v>
      </c>
      <c r="H321" s="3">
        <f t="shared" si="10"/>
        <v>3000</v>
      </c>
      <c r="I321" s="4"/>
      <c r="J321" s="4"/>
      <c r="K321" s="3"/>
      <c r="L321" s="3"/>
    </row>
    <row r="322" spans="1:12" ht="12.75" customHeight="1" x14ac:dyDescent="0.2">
      <c r="B322" s="1">
        <v>240</v>
      </c>
      <c r="C322" s="16" t="s">
        <v>375</v>
      </c>
      <c r="D322" s="16"/>
      <c r="E322" s="15">
        <f>SUM(E323)</f>
        <v>34000</v>
      </c>
      <c r="F322" s="15">
        <v>0</v>
      </c>
      <c r="G322" s="15">
        <f>G323</f>
        <v>13000</v>
      </c>
      <c r="H322" s="15">
        <f>E322+F322+G322</f>
        <v>47000</v>
      </c>
      <c r="I322" s="4">
        <v>170</v>
      </c>
      <c r="J322" s="12" t="s">
        <v>14</v>
      </c>
      <c r="K322" s="14" t="s">
        <v>26</v>
      </c>
      <c r="L322" s="13">
        <v>0</v>
      </c>
    </row>
    <row r="323" spans="1:12" ht="12.75" customHeight="1" x14ac:dyDescent="0.2">
      <c r="B323" s="1">
        <v>241</v>
      </c>
      <c r="C323" s="14" t="s">
        <v>376</v>
      </c>
      <c r="D323" s="14"/>
      <c r="E323" s="13">
        <f>SUM(E324)</f>
        <v>34000</v>
      </c>
      <c r="F323" s="13">
        <v>0</v>
      </c>
      <c r="G323" s="13">
        <f>G324</f>
        <v>13000</v>
      </c>
      <c r="H323" s="13">
        <f>H322</f>
        <v>47000</v>
      </c>
      <c r="I323" s="4">
        <v>171</v>
      </c>
      <c r="J323" s="12" t="s">
        <v>12</v>
      </c>
      <c r="K323" s="11" t="s">
        <v>24</v>
      </c>
      <c r="L323" s="10">
        <v>0</v>
      </c>
    </row>
    <row r="324" spans="1:12" ht="12.75" customHeight="1" x14ac:dyDescent="0.2">
      <c r="B324" s="1">
        <v>242</v>
      </c>
      <c r="C324" s="44" t="s">
        <v>23</v>
      </c>
      <c r="D324" s="44"/>
      <c r="E324" s="45">
        <f>SUM(E325)</f>
        <v>34000</v>
      </c>
      <c r="F324" s="45">
        <v>0</v>
      </c>
      <c r="G324" s="45">
        <f>G325</f>
        <v>13000</v>
      </c>
      <c r="H324" s="45">
        <f>H325</f>
        <v>47000</v>
      </c>
      <c r="I324" s="4">
        <v>172</v>
      </c>
      <c r="J324" s="9" t="s">
        <v>5</v>
      </c>
      <c r="K324" s="8" t="s">
        <v>23</v>
      </c>
      <c r="L324" s="7">
        <v>0</v>
      </c>
    </row>
    <row r="325" spans="1:12" ht="12.75" customHeight="1" x14ac:dyDescent="0.2">
      <c r="A325" s="1">
        <v>3</v>
      </c>
      <c r="B325" s="1">
        <v>243</v>
      </c>
      <c r="C325" s="48" t="s">
        <v>3</v>
      </c>
      <c r="D325" s="5"/>
      <c r="E325" s="5">
        <f>SUM(E326+E329)</f>
        <v>34000</v>
      </c>
      <c r="F325" s="5">
        <v>0</v>
      </c>
      <c r="G325" s="5">
        <f>G326+G329</f>
        <v>13000</v>
      </c>
      <c r="H325" s="5">
        <f>H326+H329</f>
        <v>47000</v>
      </c>
      <c r="I325" s="4">
        <v>173</v>
      </c>
      <c r="J325" s="6">
        <v>3</v>
      </c>
      <c r="K325" s="5" t="s">
        <v>3</v>
      </c>
      <c r="L325" s="5">
        <v>0</v>
      </c>
    </row>
    <row r="326" spans="1:12" ht="12.75" customHeight="1" x14ac:dyDescent="0.2">
      <c r="A326" s="1">
        <v>36</v>
      </c>
      <c r="B326" s="1">
        <v>244</v>
      </c>
      <c r="C326" s="50" t="s">
        <v>30</v>
      </c>
      <c r="D326" s="43"/>
      <c r="E326" s="43">
        <f>SUM(E327)</f>
        <v>30000</v>
      </c>
      <c r="F326" s="43">
        <v>0</v>
      </c>
      <c r="G326" s="43">
        <f>SUM(G327:G328)</f>
        <v>15000</v>
      </c>
      <c r="H326" s="43">
        <f>H328+H327</f>
        <v>45000</v>
      </c>
      <c r="I326" s="4"/>
      <c r="J326" s="6"/>
      <c r="K326" s="5"/>
      <c r="L326" s="5"/>
    </row>
    <row r="327" spans="1:12" ht="12.75" hidden="1" customHeight="1" x14ac:dyDescent="0.2">
      <c r="B327" s="1">
        <v>245</v>
      </c>
      <c r="C327" s="53">
        <v>3631</v>
      </c>
      <c r="D327" s="54" t="s">
        <v>184</v>
      </c>
      <c r="E327" s="3">
        <v>30000</v>
      </c>
      <c r="F327" s="3">
        <v>0</v>
      </c>
      <c r="G327" s="3">
        <v>-30000</v>
      </c>
      <c r="H327" s="3">
        <f>SUM(E327+F327)+G327</f>
        <v>0</v>
      </c>
      <c r="I327" s="4"/>
      <c r="J327" s="6"/>
      <c r="K327" s="5"/>
      <c r="L327" s="5"/>
    </row>
    <row r="328" spans="1:12" ht="12.75" hidden="1" customHeight="1" x14ac:dyDescent="0.2">
      <c r="C328" s="53">
        <v>3811</v>
      </c>
      <c r="D328" s="54" t="s">
        <v>377</v>
      </c>
      <c r="E328" s="3">
        <v>0</v>
      </c>
      <c r="F328" s="3">
        <v>0</v>
      </c>
      <c r="G328" s="3">
        <v>45000</v>
      </c>
      <c r="H328" s="3">
        <f>E328+F328+G328</f>
        <v>45000</v>
      </c>
      <c r="I328" s="4"/>
      <c r="J328" s="6"/>
      <c r="K328" s="5"/>
      <c r="L328" s="5"/>
    </row>
    <row r="329" spans="1:12" ht="12.75" customHeight="1" x14ac:dyDescent="0.2">
      <c r="A329" s="1">
        <v>38</v>
      </c>
      <c r="B329" s="1">
        <v>246</v>
      </c>
      <c r="C329" s="50" t="s">
        <v>185</v>
      </c>
      <c r="D329" s="43"/>
      <c r="E329" s="43">
        <f>SUM(E330)</f>
        <v>4000</v>
      </c>
      <c r="F329" s="43">
        <v>0</v>
      </c>
      <c r="G329" s="43">
        <f>G330</f>
        <v>-2000</v>
      </c>
      <c r="H329" s="43">
        <f>H330</f>
        <v>2000</v>
      </c>
      <c r="I329" s="4">
        <v>174</v>
      </c>
      <c r="J329" s="4"/>
      <c r="K329" s="3" t="s">
        <v>1</v>
      </c>
      <c r="L329" s="3">
        <v>0</v>
      </c>
    </row>
    <row r="330" spans="1:12" ht="12.75" hidden="1" customHeight="1" x14ac:dyDescent="0.2">
      <c r="B330" s="1">
        <v>247</v>
      </c>
      <c r="C330" s="53">
        <v>381</v>
      </c>
      <c r="D330" s="54" t="s">
        <v>186</v>
      </c>
      <c r="E330" s="3">
        <v>4000</v>
      </c>
      <c r="F330" s="3">
        <v>0</v>
      </c>
      <c r="G330" s="3">
        <v>-2000</v>
      </c>
      <c r="H330" s="3">
        <f>E330+F330+G330</f>
        <v>2000</v>
      </c>
      <c r="I330" s="4"/>
      <c r="J330" s="4"/>
      <c r="K330" s="3"/>
      <c r="L330" s="3"/>
    </row>
    <row r="331" spans="1:12" ht="12.75" customHeight="1" x14ac:dyDescent="0.2">
      <c r="B331" s="1">
        <v>248</v>
      </c>
      <c r="C331" s="16" t="s">
        <v>379</v>
      </c>
      <c r="D331" s="16"/>
      <c r="E331" s="15">
        <f>SUM(E332)</f>
        <v>1248.8399999999999</v>
      </c>
      <c r="F331" s="15">
        <v>0</v>
      </c>
      <c r="G331" s="15">
        <v>0</v>
      </c>
      <c r="H331" s="15">
        <f t="shared" si="10"/>
        <v>1248.8399999999999</v>
      </c>
      <c r="I331" s="4">
        <v>170</v>
      </c>
      <c r="J331" s="12" t="s">
        <v>14</v>
      </c>
      <c r="K331" s="14" t="s">
        <v>26</v>
      </c>
      <c r="L331" s="13">
        <v>0</v>
      </c>
    </row>
    <row r="332" spans="1:12" ht="12.75" customHeight="1" x14ac:dyDescent="0.2">
      <c r="B332" s="1">
        <v>249</v>
      </c>
      <c r="C332" s="14" t="s">
        <v>378</v>
      </c>
      <c r="D332" s="14"/>
      <c r="E332" s="13">
        <f>SUM(E333)</f>
        <v>1248.8399999999999</v>
      </c>
      <c r="F332" s="13">
        <v>0</v>
      </c>
      <c r="G332" s="13">
        <v>0</v>
      </c>
      <c r="H332" s="13">
        <f t="shared" si="10"/>
        <v>1248.8399999999999</v>
      </c>
      <c r="I332" s="4">
        <v>171</v>
      </c>
      <c r="J332" s="12" t="s">
        <v>12</v>
      </c>
      <c r="K332" s="11" t="s">
        <v>24</v>
      </c>
      <c r="L332" s="10">
        <v>0</v>
      </c>
    </row>
    <row r="333" spans="1:12" x14ac:dyDescent="0.2">
      <c r="B333" s="1">
        <v>250</v>
      </c>
      <c r="C333" s="44" t="s">
        <v>23</v>
      </c>
      <c r="D333" s="44"/>
      <c r="E333" s="45">
        <f>SUM(E334)</f>
        <v>1248.8399999999999</v>
      </c>
      <c r="F333" s="45">
        <v>0</v>
      </c>
      <c r="G333" s="45">
        <v>0</v>
      </c>
      <c r="H333" s="45">
        <f t="shared" si="10"/>
        <v>1248.8399999999999</v>
      </c>
      <c r="I333" s="4">
        <v>172</v>
      </c>
      <c r="J333" s="9" t="s">
        <v>5</v>
      </c>
      <c r="K333" s="8" t="s">
        <v>23</v>
      </c>
      <c r="L333" s="7">
        <v>0</v>
      </c>
    </row>
    <row r="334" spans="1:12" ht="12.75" customHeight="1" x14ac:dyDescent="0.2">
      <c r="A334" s="1">
        <v>3</v>
      </c>
      <c r="B334" s="1">
        <v>251</v>
      </c>
      <c r="C334" s="48" t="s">
        <v>3</v>
      </c>
      <c r="D334" s="5"/>
      <c r="E334" s="5">
        <f>SUM(E335)</f>
        <v>1248.8399999999999</v>
      </c>
      <c r="F334" s="5">
        <v>0</v>
      </c>
      <c r="G334" s="5">
        <v>0</v>
      </c>
      <c r="H334" s="5">
        <f t="shared" si="10"/>
        <v>1248.8399999999999</v>
      </c>
      <c r="I334" s="4">
        <v>173</v>
      </c>
      <c r="J334" s="6">
        <v>3</v>
      </c>
      <c r="K334" s="5" t="s">
        <v>3</v>
      </c>
      <c r="L334" s="5">
        <v>0</v>
      </c>
    </row>
    <row r="335" spans="1:12" ht="12.75" customHeight="1" x14ac:dyDescent="0.2">
      <c r="A335" s="1">
        <v>36</v>
      </c>
      <c r="B335" s="1">
        <v>252</v>
      </c>
      <c r="C335" s="50" t="s">
        <v>30</v>
      </c>
      <c r="D335" s="43"/>
      <c r="E335" s="43">
        <f>SUM(E336)</f>
        <v>1248.8399999999999</v>
      </c>
      <c r="F335" s="43">
        <v>0</v>
      </c>
      <c r="G335" s="43">
        <v>0</v>
      </c>
      <c r="H335" s="43">
        <f t="shared" si="10"/>
        <v>1248.8399999999999</v>
      </c>
      <c r="I335" s="4"/>
      <c r="J335" s="6"/>
      <c r="K335" s="5"/>
      <c r="L335" s="5"/>
    </row>
    <row r="336" spans="1:12" ht="12.75" hidden="1" customHeight="1" x14ac:dyDescent="0.2">
      <c r="B336" s="1">
        <v>253</v>
      </c>
      <c r="C336" s="53">
        <v>3631</v>
      </c>
      <c r="D336" s="54" t="s">
        <v>187</v>
      </c>
      <c r="E336" s="3">
        <v>1248.8399999999999</v>
      </c>
      <c r="F336" s="3">
        <v>0</v>
      </c>
      <c r="G336" s="3">
        <v>0</v>
      </c>
      <c r="H336" s="3">
        <f t="shared" ref="H336:H404" si="11">SUM(E336+F336)</f>
        <v>1248.8399999999999</v>
      </c>
      <c r="I336" s="4"/>
      <c r="J336" s="6"/>
      <c r="K336" s="5"/>
      <c r="L336" s="5"/>
    </row>
    <row r="337" spans="1:12" ht="11.25" customHeight="1" x14ac:dyDescent="0.2">
      <c r="B337" s="1">
        <v>254</v>
      </c>
      <c r="C337" s="16" t="s">
        <v>380</v>
      </c>
      <c r="D337" s="16"/>
      <c r="E337" s="15">
        <f>SUM(E338)</f>
        <v>5300</v>
      </c>
      <c r="F337" s="15">
        <v>0</v>
      </c>
      <c r="G337" s="15">
        <v>200</v>
      </c>
      <c r="H337" s="15">
        <v>5500</v>
      </c>
      <c r="I337" s="4">
        <v>170</v>
      </c>
      <c r="J337" s="12" t="s">
        <v>14</v>
      </c>
      <c r="K337" s="14" t="s">
        <v>26</v>
      </c>
      <c r="L337" s="13">
        <v>0</v>
      </c>
    </row>
    <row r="338" spans="1:12" ht="12.75" customHeight="1" x14ac:dyDescent="0.2">
      <c r="B338" s="1">
        <v>255</v>
      </c>
      <c r="C338" s="14" t="s">
        <v>381</v>
      </c>
      <c r="D338" s="14"/>
      <c r="E338" s="13">
        <f>SUM(E339)</f>
        <v>5300</v>
      </c>
      <c r="F338" s="13">
        <v>0</v>
      </c>
      <c r="G338" s="13">
        <v>200</v>
      </c>
      <c r="H338" s="13">
        <v>5500</v>
      </c>
      <c r="I338" s="4">
        <v>171</v>
      </c>
      <c r="J338" s="12" t="s">
        <v>12</v>
      </c>
      <c r="K338" s="11" t="s">
        <v>24</v>
      </c>
      <c r="L338" s="10">
        <v>0</v>
      </c>
    </row>
    <row r="339" spans="1:12" x14ac:dyDescent="0.2">
      <c r="B339" s="1">
        <v>256</v>
      </c>
      <c r="C339" s="44" t="s">
        <v>23</v>
      </c>
      <c r="D339" s="44"/>
      <c r="E339" s="45">
        <f>SUM(E340)</f>
        <v>5300</v>
      </c>
      <c r="F339" s="45">
        <v>0</v>
      </c>
      <c r="G339" s="45">
        <v>200</v>
      </c>
      <c r="H339" s="45">
        <v>5500</v>
      </c>
      <c r="I339" s="4">
        <v>172</v>
      </c>
      <c r="J339" s="9" t="s">
        <v>5</v>
      </c>
      <c r="K339" s="8" t="s">
        <v>23</v>
      </c>
      <c r="L339" s="7">
        <v>0</v>
      </c>
    </row>
    <row r="340" spans="1:12" ht="12.75" customHeight="1" x14ac:dyDescent="0.2">
      <c r="A340" s="1">
        <v>3</v>
      </c>
      <c r="B340" s="1">
        <v>257</v>
      </c>
      <c r="C340" s="48" t="s">
        <v>3</v>
      </c>
      <c r="D340" s="5"/>
      <c r="E340" s="5">
        <f>SUM(E341)</f>
        <v>5300</v>
      </c>
      <c r="F340" s="5">
        <v>0</v>
      </c>
      <c r="G340" s="5">
        <v>200</v>
      </c>
      <c r="H340" s="5">
        <v>5500</v>
      </c>
      <c r="I340" s="4">
        <v>173</v>
      </c>
      <c r="J340" s="6">
        <v>3</v>
      </c>
      <c r="K340" s="5" t="s">
        <v>3</v>
      </c>
      <c r="L340" s="5">
        <v>0</v>
      </c>
    </row>
    <row r="341" spans="1:12" ht="12.75" customHeight="1" x14ac:dyDescent="0.2">
      <c r="A341" s="1">
        <v>38</v>
      </c>
      <c r="B341" s="1">
        <v>258</v>
      </c>
      <c r="C341" s="50" t="s">
        <v>29</v>
      </c>
      <c r="D341" s="43"/>
      <c r="E341" s="43">
        <f>SUM(E342:E344)</f>
        <v>5300</v>
      </c>
      <c r="F341" s="43">
        <v>0</v>
      </c>
      <c r="G341" s="43">
        <v>200</v>
      </c>
      <c r="H341" s="43">
        <f>E341+F341+G341</f>
        <v>5500</v>
      </c>
      <c r="I341" s="4"/>
      <c r="J341" s="6"/>
      <c r="K341" s="5"/>
      <c r="L341" s="5"/>
    </row>
    <row r="342" spans="1:12" ht="12.75" hidden="1" customHeight="1" x14ac:dyDescent="0.2">
      <c r="B342" s="1">
        <v>259</v>
      </c>
      <c r="C342" s="53">
        <v>3811</v>
      </c>
      <c r="D342" s="54" t="s">
        <v>188</v>
      </c>
      <c r="E342" s="3">
        <v>1300</v>
      </c>
      <c r="F342" s="3">
        <v>0</v>
      </c>
      <c r="G342" s="3">
        <v>0</v>
      </c>
      <c r="H342" s="3">
        <f t="shared" si="11"/>
        <v>1300</v>
      </c>
      <c r="I342" s="4"/>
      <c r="J342" s="6"/>
      <c r="K342" s="5"/>
      <c r="L342" s="5"/>
    </row>
    <row r="343" spans="1:12" ht="12.75" hidden="1" customHeight="1" x14ac:dyDescent="0.2">
      <c r="B343" s="1">
        <v>260</v>
      </c>
      <c r="C343" s="53">
        <v>3811</v>
      </c>
      <c r="D343" s="54" t="s">
        <v>189</v>
      </c>
      <c r="E343" s="3">
        <v>2000</v>
      </c>
      <c r="F343" s="3">
        <v>0</v>
      </c>
      <c r="G343" s="3">
        <v>0</v>
      </c>
      <c r="H343" s="3">
        <v>2200</v>
      </c>
      <c r="I343" s="4"/>
      <c r="J343" s="6"/>
      <c r="K343" s="5"/>
      <c r="L343" s="5"/>
    </row>
    <row r="344" spans="1:12" ht="12.75" hidden="1" customHeight="1" x14ac:dyDescent="0.2">
      <c r="B344" s="1">
        <v>261</v>
      </c>
      <c r="C344" s="53">
        <v>3811</v>
      </c>
      <c r="D344" s="54" t="s">
        <v>190</v>
      </c>
      <c r="E344" s="3">
        <v>2000</v>
      </c>
      <c r="F344" s="3">
        <v>0</v>
      </c>
      <c r="G344" s="3">
        <v>200</v>
      </c>
      <c r="H344" s="3">
        <v>2200</v>
      </c>
      <c r="I344" s="4"/>
      <c r="J344" s="6"/>
      <c r="K344" s="5"/>
      <c r="L344" s="5"/>
    </row>
    <row r="345" spans="1:12" ht="11.25" customHeight="1" x14ac:dyDescent="0.2">
      <c r="B345" s="1">
        <v>262</v>
      </c>
      <c r="C345" s="16" t="s">
        <v>382</v>
      </c>
      <c r="D345" s="16"/>
      <c r="E345" s="15">
        <f>SUM(E346)</f>
        <v>2000</v>
      </c>
      <c r="F345" s="15">
        <v>0</v>
      </c>
      <c r="G345" s="15">
        <v>0</v>
      </c>
      <c r="H345" s="15">
        <f t="shared" si="11"/>
        <v>2000</v>
      </c>
      <c r="I345" s="4">
        <v>170</v>
      </c>
      <c r="J345" s="12" t="s">
        <v>14</v>
      </c>
      <c r="K345" s="14" t="s">
        <v>26</v>
      </c>
      <c r="L345" s="13">
        <v>0</v>
      </c>
    </row>
    <row r="346" spans="1:12" ht="12.75" customHeight="1" x14ac:dyDescent="0.2">
      <c r="B346" s="1">
        <v>263</v>
      </c>
      <c r="C346" s="14" t="s">
        <v>383</v>
      </c>
      <c r="D346" s="14"/>
      <c r="E346" s="13">
        <f>SUM(E347)</f>
        <v>2000</v>
      </c>
      <c r="F346" s="13">
        <v>0</v>
      </c>
      <c r="G346" s="13">
        <v>0</v>
      </c>
      <c r="H346" s="13">
        <f t="shared" si="11"/>
        <v>2000</v>
      </c>
      <c r="I346" s="4">
        <v>171</v>
      </c>
      <c r="J346" s="12" t="s">
        <v>12</v>
      </c>
      <c r="K346" s="11" t="s">
        <v>24</v>
      </c>
      <c r="L346" s="10">
        <v>0</v>
      </c>
    </row>
    <row r="347" spans="1:12" x14ac:dyDescent="0.2">
      <c r="B347" s="1">
        <v>264</v>
      </c>
      <c r="C347" s="44" t="s">
        <v>23</v>
      </c>
      <c r="D347" s="44"/>
      <c r="E347" s="45">
        <f>SUM(E348)</f>
        <v>2000</v>
      </c>
      <c r="F347" s="45">
        <v>0</v>
      </c>
      <c r="G347" s="45">
        <v>0</v>
      </c>
      <c r="H347" s="45">
        <f t="shared" si="11"/>
        <v>2000</v>
      </c>
      <c r="I347" s="4">
        <v>172</v>
      </c>
      <c r="J347" s="9" t="s">
        <v>5</v>
      </c>
      <c r="K347" s="8" t="s">
        <v>23</v>
      </c>
      <c r="L347" s="7">
        <v>0</v>
      </c>
    </row>
    <row r="348" spans="1:12" ht="12.75" customHeight="1" x14ac:dyDescent="0.2">
      <c r="A348" s="1">
        <v>3</v>
      </c>
      <c r="B348" s="1">
        <v>265</v>
      </c>
      <c r="C348" s="48" t="s">
        <v>3</v>
      </c>
      <c r="D348" s="5"/>
      <c r="E348" s="5">
        <f>SUM(E349)</f>
        <v>2000</v>
      </c>
      <c r="F348" s="5">
        <v>0</v>
      </c>
      <c r="G348" s="5">
        <v>0</v>
      </c>
      <c r="H348" s="5">
        <f t="shared" si="11"/>
        <v>2000</v>
      </c>
      <c r="I348" s="4">
        <v>173</v>
      </c>
      <c r="J348" s="6">
        <v>3</v>
      </c>
      <c r="K348" s="5" t="s">
        <v>3</v>
      </c>
      <c r="L348" s="5">
        <v>0</v>
      </c>
    </row>
    <row r="349" spans="1:12" ht="12.75" customHeight="1" x14ac:dyDescent="0.2">
      <c r="A349" s="1">
        <v>38</v>
      </c>
      <c r="B349" s="1">
        <v>266</v>
      </c>
      <c r="C349" s="50" t="s">
        <v>28</v>
      </c>
      <c r="D349" s="43"/>
      <c r="E349" s="43">
        <f>SUM(E350)</f>
        <v>2000</v>
      </c>
      <c r="F349" s="43">
        <v>0</v>
      </c>
      <c r="G349" s="43">
        <v>0</v>
      </c>
      <c r="H349" s="43">
        <f t="shared" si="11"/>
        <v>2000</v>
      </c>
      <c r="I349" s="4"/>
      <c r="J349" s="6"/>
      <c r="K349" s="5"/>
      <c r="L349" s="5"/>
    </row>
    <row r="350" spans="1:12" ht="12.75" hidden="1" customHeight="1" x14ac:dyDescent="0.2">
      <c r="B350" s="1">
        <v>267</v>
      </c>
      <c r="C350" s="53">
        <v>3811</v>
      </c>
      <c r="D350" s="54" t="s">
        <v>191</v>
      </c>
      <c r="E350" s="3">
        <v>2000</v>
      </c>
      <c r="F350" s="3">
        <v>0</v>
      </c>
      <c r="G350" s="3">
        <v>0</v>
      </c>
      <c r="H350" s="3">
        <f t="shared" si="11"/>
        <v>2000</v>
      </c>
      <c r="I350" s="4"/>
      <c r="J350" s="6"/>
      <c r="K350" s="5"/>
      <c r="L350" s="5"/>
    </row>
    <row r="351" spans="1:12" ht="11.25" customHeight="1" x14ac:dyDescent="0.2">
      <c r="B351" s="1">
        <v>268</v>
      </c>
      <c r="C351" s="16" t="s">
        <v>27</v>
      </c>
      <c r="D351" s="16"/>
      <c r="E351" s="15">
        <f>SUM(E352+E364)</f>
        <v>168024.2</v>
      </c>
      <c r="F351" s="15">
        <v>0</v>
      </c>
      <c r="G351" s="15">
        <f>G352+G364</f>
        <v>20988.400000000001</v>
      </c>
      <c r="H351" s="15">
        <f>SUM(E351+F351+G351)</f>
        <v>189012.6</v>
      </c>
      <c r="I351" s="4">
        <v>170</v>
      </c>
      <c r="J351" s="12" t="s">
        <v>14</v>
      </c>
      <c r="K351" s="14" t="s">
        <v>26</v>
      </c>
      <c r="L351" s="13">
        <v>0</v>
      </c>
    </row>
    <row r="352" spans="1:12" ht="12.75" customHeight="1" x14ac:dyDescent="0.2">
      <c r="B352" s="1">
        <v>269</v>
      </c>
      <c r="C352" s="14" t="s">
        <v>25</v>
      </c>
      <c r="D352" s="14"/>
      <c r="E352" s="13">
        <f>E353</f>
        <v>57100</v>
      </c>
      <c r="F352" s="13">
        <v>0</v>
      </c>
      <c r="G352" s="13">
        <f>G353</f>
        <v>-5247.58</v>
      </c>
      <c r="H352" s="13">
        <f>E352+F352+G352</f>
        <v>51852.42</v>
      </c>
      <c r="I352" s="4">
        <v>171</v>
      </c>
      <c r="J352" s="12" t="s">
        <v>12</v>
      </c>
      <c r="K352" s="11" t="s">
        <v>24</v>
      </c>
      <c r="L352" s="10">
        <v>0</v>
      </c>
    </row>
    <row r="353" spans="1:12" x14ac:dyDescent="0.2">
      <c r="B353" s="1">
        <v>270</v>
      </c>
      <c r="C353" s="44" t="s">
        <v>23</v>
      </c>
      <c r="D353" s="44"/>
      <c r="E353" s="45">
        <f>SUM(E354)</f>
        <v>57100</v>
      </c>
      <c r="F353" s="45">
        <v>0</v>
      </c>
      <c r="G353" s="45">
        <f>G354</f>
        <v>-5247.58</v>
      </c>
      <c r="H353" s="45">
        <f>E353+F353+G353</f>
        <v>51852.42</v>
      </c>
      <c r="I353" s="4">
        <v>172</v>
      </c>
      <c r="J353" s="9" t="s">
        <v>5</v>
      </c>
      <c r="K353" s="8" t="s">
        <v>23</v>
      </c>
      <c r="L353" s="7">
        <v>0</v>
      </c>
    </row>
    <row r="354" spans="1:12" ht="12.75" customHeight="1" x14ac:dyDescent="0.2">
      <c r="A354" s="1">
        <v>3</v>
      </c>
      <c r="B354" s="1">
        <v>271</v>
      </c>
      <c r="C354" s="48" t="s">
        <v>3</v>
      </c>
      <c r="D354" s="5"/>
      <c r="E354" s="5">
        <f>SUM(E355)</f>
        <v>57100</v>
      </c>
      <c r="F354" s="5">
        <v>0</v>
      </c>
      <c r="G354" s="5">
        <f>G355</f>
        <v>-5247.58</v>
      </c>
      <c r="H354" s="5">
        <f>E354+F354+G354</f>
        <v>51852.42</v>
      </c>
      <c r="I354" s="4">
        <v>173</v>
      </c>
      <c r="J354" s="6">
        <v>3</v>
      </c>
      <c r="K354" s="5" t="s">
        <v>3</v>
      </c>
      <c r="L354" s="5">
        <v>0</v>
      </c>
    </row>
    <row r="355" spans="1:12" ht="12.75" customHeight="1" x14ac:dyDescent="0.2">
      <c r="A355" s="1">
        <v>37</v>
      </c>
      <c r="B355" s="1">
        <v>272</v>
      </c>
      <c r="C355" s="50" t="s">
        <v>22</v>
      </c>
      <c r="D355" s="43"/>
      <c r="E355" s="43">
        <f>SUM(E356:E363)</f>
        <v>57100</v>
      </c>
      <c r="F355" s="43">
        <v>0</v>
      </c>
      <c r="G355" s="43">
        <f>SUM(G356:G363)</f>
        <v>-5247.58</v>
      </c>
      <c r="H355" s="43">
        <f>E355+F355+G355</f>
        <v>51852.42</v>
      </c>
      <c r="I355" s="4"/>
      <c r="J355" s="6"/>
      <c r="K355" s="5"/>
      <c r="L355" s="5"/>
    </row>
    <row r="356" spans="1:12" ht="12.75" hidden="1" customHeight="1" x14ac:dyDescent="0.2">
      <c r="B356" s="1">
        <v>273</v>
      </c>
      <c r="C356" s="53">
        <v>3722</v>
      </c>
      <c r="D356" s="54" t="s">
        <v>192</v>
      </c>
      <c r="E356" s="3">
        <v>10000</v>
      </c>
      <c r="F356" s="3">
        <v>0</v>
      </c>
      <c r="G356" s="3">
        <v>0</v>
      </c>
      <c r="H356" s="3">
        <f t="shared" si="11"/>
        <v>10000</v>
      </c>
      <c r="I356" s="4"/>
      <c r="J356" s="6"/>
      <c r="K356" s="5"/>
      <c r="L356" s="5"/>
    </row>
    <row r="357" spans="1:12" ht="12.75" hidden="1" customHeight="1" x14ac:dyDescent="0.2">
      <c r="B357" s="1">
        <v>274</v>
      </c>
      <c r="C357" s="53">
        <v>3722</v>
      </c>
      <c r="D357" s="54" t="s">
        <v>193</v>
      </c>
      <c r="E357" s="3">
        <v>17000</v>
      </c>
      <c r="F357" s="3">
        <v>0</v>
      </c>
      <c r="G357" s="3">
        <v>-2600</v>
      </c>
      <c r="H357" s="3">
        <f>E357+F357+G357</f>
        <v>14400</v>
      </c>
      <c r="I357" s="4"/>
      <c r="J357" s="6"/>
      <c r="K357" s="5"/>
      <c r="L357" s="5"/>
    </row>
    <row r="358" spans="1:12" ht="12.75" hidden="1" customHeight="1" x14ac:dyDescent="0.2">
      <c r="B358" s="1">
        <v>275</v>
      </c>
      <c r="C358" s="53">
        <v>3722</v>
      </c>
      <c r="D358" s="54" t="s">
        <v>194</v>
      </c>
      <c r="E358" s="3">
        <v>13000</v>
      </c>
      <c r="F358" s="3">
        <v>0</v>
      </c>
      <c r="G358" s="3">
        <v>-2647.58</v>
      </c>
      <c r="H358" s="3">
        <f>E358+F358+G358</f>
        <v>10352.42</v>
      </c>
      <c r="I358" s="4"/>
      <c r="J358" s="6"/>
      <c r="K358" s="5"/>
      <c r="L358" s="5"/>
    </row>
    <row r="359" spans="1:12" ht="12.75" hidden="1" customHeight="1" x14ac:dyDescent="0.2">
      <c r="B359" s="1">
        <v>276</v>
      </c>
      <c r="C359" s="53">
        <v>3722</v>
      </c>
      <c r="D359" s="54" t="s">
        <v>195</v>
      </c>
      <c r="E359" s="3">
        <v>5000</v>
      </c>
      <c r="F359" s="3">
        <v>0</v>
      </c>
      <c r="G359" s="3">
        <v>0</v>
      </c>
      <c r="H359" s="3">
        <f t="shared" si="11"/>
        <v>5000</v>
      </c>
      <c r="I359" s="4"/>
      <c r="J359" s="6"/>
      <c r="K359" s="5"/>
      <c r="L359" s="5"/>
    </row>
    <row r="360" spans="1:12" ht="12.75" hidden="1" customHeight="1" x14ac:dyDescent="0.2">
      <c r="B360" s="1">
        <v>277</v>
      </c>
      <c r="C360" s="53">
        <v>3722</v>
      </c>
      <c r="D360" s="54" t="s">
        <v>196</v>
      </c>
      <c r="E360" s="3">
        <v>9000</v>
      </c>
      <c r="F360" s="3">
        <v>0</v>
      </c>
      <c r="G360" s="3">
        <v>0</v>
      </c>
      <c r="H360" s="3">
        <f t="shared" si="11"/>
        <v>9000</v>
      </c>
      <c r="I360" s="4"/>
      <c r="J360" s="6"/>
      <c r="K360" s="5"/>
      <c r="L360" s="5"/>
    </row>
    <row r="361" spans="1:12" ht="12.75" hidden="1" customHeight="1" x14ac:dyDescent="0.2">
      <c r="B361" s="1">
        <v>278</v>
      </c>
      <c r="C361" s="53">
        <v>3722</v>
      </c>
      <c r="D361" s="54" t="s">
        <v>197</v>
      </c>
      <c r="E361" s="3">
        <v>1000</v>
      </c>
      <c r="F361" s="3">
        <v>0</v>
      </c>
      <c r="G361" s="3">
        <v>0</v>
      </c>
      <c r="H361" s="3">
        <f t="shared" si="11"/>
        <v>1000</v>
      </c>
      <c r="I361" s="4"/>
      <c r="J361" s="6"/>
      <c r="K361" s="5"/>
      <c r="L361" s="5"/>
    </row>
    <row r="362" spans="1:12" ht="12.75" hidden="1" customHeight="1" x14ac:dyDescent="0.2">
      <c r="B362" s="1">
        <v>279</v>
      </c>
      <c r="C362" s="53">
        <v>3722</v>
      </c>
      <c r="D362" s="54" t="s">
        <v>198</v>
      </c>
      <c r="E362" s="3">
        <v>2000</v>
      </c>
      <c r="F362" s="3">
        <v>0</v>
      </c>
      <c r="G362" s="3">
        <v>0</v>
      </c>
      <c r="H362" s="3">
        <f t="shared" si="11"/>
        <v>2000</v>
      </c>
      <c r="I362" s="4"/>
      <c r="J362" s="6"/>
      <c r="K362" s="5"/>
      <c r="L362" s="5"/>
    </row>
    <row r="363" spans="1:12" ht="12.75" hidden="1" customHeight="1" x14ac:dyDescent="0.2">
      <c r="B363" s="1">
        <v>280</v>
      </c>
      <c r="C363" s="53">
        <v>3722</v>
      </c>
      <c r="D363" s="54" t="s">
        <v>199</v>
      </c>
      <c r="E363" s="3">
        <v>100</v>
      </c>
      <c r="F363" s="3">
        <v>0</v>
      </c>
      <c r="G363" s="3">
        <v>0</v>
      </c>
      <c r="H363" s="3">
        <f t="shared" si="11"/>
        <v>100</v>
      </c>
      <c r="I363" s="4"/>
      <c r="J363" s="6"/>
      <c r="K363" s="5"/>
      <c r="L363" s="5"/>
    </row>
    <row r="364" spans="1:12" ht="12.75" customHeight="1" x14ac:dyDescent="0.2">
      <c r="B364" s="1">
        <v>281</v>
      </c>
      <c r="C364" s="14" t="s">
        <v>384</v>
      </c>
      <c r="D364" s="14"/>
      <c r="E364" s="13">
        <f>SUM(E365)</f>
        <v>110924.2</v>
      </c>
      <c r="F364" s="13">
        <v>0</v>
      </c>
      <c r="G364" s="13">
        <f>G365</f>
        <v>26235.98</v>
      </c>
      <c r="H364" s="13">
        <f>H365</f>
        <v>137160.18</v>
      </c>
      <c r="I364" s="4">
        <v>246</v>
      </c>
      <c r="J364" s="12" t="s">
        <v>12</v>
      </c>
      <c r="K364" s="11" t="s">
        <v>21</v>
      </c>
      <c r="L364" s="10">
        <v>0</v>
      </c>
    </row>
    <row r="365" spans="1:12" ht="12.75" customHeight="1" x14ac:dyDescent="0.2">
      <c r="B365" s="1">
        <v>282</v>
      </c>
      <c r="C365" s="44" t="s">
        <v>325</v>
      </c>
      <c r="D365" s="44"/>
      <c r="E365" s="45">
        <f>SUM(E367+E370+E372)</f>
        <v>110924.2</v>
      </c>
      <c r="F365" s="45">
        <v>0</v>
      </c>
      <c r="G365" s="45">
        <f>G366</f>
        <v>26235.98</v>
      </c>
      <c r="H365" s="45">
        <f>H366</f>
        <v>137160.18</v>
      </c>
      <c r="I365" s="4">
        <v>247</v>
      </c>
      <c r="J365" s="9" t="s">
        <v>5</v>
      </c>
      <c r="K365" s="8" t="s">
        <v>20</v>
      </c>
      <c r="L365" s="7">
        <v>0</v>
      </c>
    </row>
    <row r="366" spans="1:12" ht="12.75" customHeight="1" x14ac:dyDescent="0.2">
      <c r="A366" s="1">
        <v>3</v>
      </c>
      <c r="B366" s="1">
        <v>283</v>
      </c>
      <c r="C366" s="48" t="s">
        <v>3</v>
      </c>
      <c r="D366" s="5"/>
      <c r="E366" s="5">
        <f>SUM(E367+E370+E372)</f>
        <v>110924.2</v>
      </c>
      <c r="F366" s="5">
        <v>0</v>
      </c>
      <c r="G366" s="5">
        <f>G367+G370+G372</f>
        <v>26235.98</v>
      </c>
      <c r="H366" s="5">
        <f>H367+H370+H372</f>
        <v>137160.18</v>
      </c>
      <c r="I366" s="4">
        <v>248</v>
      </c>
      <c r="J366" s="6">
        <v>3</v>
      </c>
      <c r="K366" s="5" t="s">
        <v>3</v>
      </c>
      <c r="L366" s="5">
        <v>0</v>
      </c>
    </row>
    <row r="367" spans="1:12" ht="12.75" customHeight="1" x14ac:dyDescent="0.2">
      <c r="A367" s="1">
        <v>31</v>
      </c>
      <c r="B367" s="1">
        <v>284</v>
      </c>
      <c r="C367" s="50" t="s">
        <v>19</v>
      </c>
      <c r="D367" s="43"/>
      <c r="E367" s="43">
        <f>SUM(E368+E369)</f>
        <v>94924.2</v>
      </c>
      <c r="F367" s="43">
        <v>0</v>
      </c>
      <c r="G367" s="43">
        <f>SUM(G368:G369)</f>
        <v>25735.98</v>
      </c>
      <c r="H367" s="43">
        <f>E367+F367+G367</f>
        <v>120660.18</v>
      </c>
      <c r="I367" s="4">
        <v>249</v>
      </c>
      <c r="J367" s="4"/>
      <c r="K367" s="3" t="s">
        <v>19</v>
      </c>
      <c r="L367" s="3">
        <v>0</v>
      </c>
    </row>
    <row r="368" spans="1:12" ht="12.75" hidden="1" customHeight="1" x14ac:dyDescent="0.2">
      <c r="B368" s="1">
        <v>285</v>
      </c>
      <c r="C368" s="53">
        <v>3111</v>
      </c>
      <c r="D368" s="54" t="s">
        <v>321</v>
      </c>
      <c r="E368" s="3">
        <v>81480</v>
      </c>
      <c r="F368" s="3">
        <v>0</v>
      </c>
      <c r="G368" s="3">
        <v>10550.88</v>
      </c>
      <c r="H368" s="3">
        <f>SUM(E368+F368+G368)</f>
        <v>92030.88</v>
      </c>
      <c r="I368" s="4"/>
      <c r="J368" s="4"/>
      <c r="K368" s="3"/>
      <c r="L368" s="3"/>
    </row>
    <row r="369" spans="1:15" ht="12.75" hidden="1" customHeight="1" x14ac:dyDescent="0.2">
      <c r="B369" s="1">
        <v>286</v>
      </c>
      <c r="C369" s="53">
        <v>3132</v>
      </c>
      <c r="D369" s="54" t="s">
        <v>323</v>
      </c>
      <c r="E369" s="3">
        <v>13444.2</v>
      </c>
      <c r="F369" s="3">
        <v>0</v>
      </c>
      <c r="G369" s="3">
        <v>15185.1</v>
      </c>
      <c r="H369" s="3">
        <f>E369+F369+G369</f>
        <v>28629.300000000003</v>
      </c>
      <c r="I369" s="4"/>
      <c r="J369" s="4"/>
      <c r="K369" s="3"/>
      <c r="L369" s="3"/>
    </row>
    <row r="370" spans="1:15" ht="12.75" customHeight="1" x14ac:dyDescent="0.2">
      <c r="A370" s="1">
        <v>32</v>
      </c>
      <c r="B370" s="1">
        <v>287</v>
      </c>
      <c r="C370" s="50" t="s">
        <v>1</v>
      </c>
      <c r="D370" s="43"/>
      <c r="E370" s="43">
        <f>SUM(E371)</f>
        <v>6000</v>
      </c>
      <c r="F370" s="43">
        <v>0</v>
      </c>
      <c r="G370" s="43">
        <v>500</v>
      </c>
      <c r="H370" s="43">
        <v>6500</v>
      </c>
      <c r="I370" s="4">
        <v>250</v>
      </c>
      <c r="J370" s="4"/>
      <c r="K370" s="3" t="s">
        <v>1</v>
      </c>
      <c r="L370" s="3">
        <v>0</v>
      </c>
    </row>
    <row r="371" spans="1:15" ht="12.75" hidden="1" customHeight="1" x14ac:dyDescent="0.2">
      <c r="B371" s="1">
        <v>288</v>
      </c>
      <c r="C371" s="53">
        <v>3212</v>
      </c>
      <c r="D371" s="54" t="s">
        <v>326</v>
      </c>
      <c r="E371" s="3">
        <v>6000</v>
      </c>
      <c r="F371" s="3">
        <v>0</v>
      </c>
      <c r="G371" s="3">
        <v>500</v>
      </c>
      <c r="H371" s="3">
        <f t="shared" si="11"/>
        <v>6000</v>
      </c>
      <c r="I371" s="4"/>
      <c r="J371" s="4"/>
      <c r="K371" s="3"/>
      <c r="L371" s="3"/>
    </row>
    <row r="372" spans="1:15" ht="12.75" customHeight="1" x14ac:dyDescent="0.2">
      <c r="A372" s="1">
        <v>37</v>
      </c>
      <c r="B372" s="1">
        <v>289</v>
      </c>
      <c r="C372" s="50" t="s">
        <v>18</v>
      </c>
      <c r="D372" s="43"/>
      <c r="E372" s="43">
        <f>SUM(E373)</f>
        <v>10000</v>
      </c>
      <c r="F372" s="43">
        <v>0</v>
      </c>
      <c r="G372" s="43">
        <v>0</v>
      </c>
      <c r="H372" s="43">
        <f t="shared" si="11"/>
        <v>10000</v>
      </c>
      <c r="I372" s="4">
        <v>251</v>
      </c>
      <c r="J372" s="4"/>
      <c r="K372" s="3" t="s">
        <v>18</v>
      </c>
      <c r="L372" s="3">
        <v>0</v>
      </c>
    </row>
    <row r="373" spans="1:15" ht="12.75" hidden="1" customHeight="1" x14ac:dyDescent="0.2">
      <c r="B373" s="1">
        <v>290</v>
      </c>
      <c r="C373" s="53">
        <v>3723</v>
      </c>
      <c r="D373" s="54" t="s">
        <v>385</v>
      </c>
      <c r="E373" s="3">
        <v>10000</v>
      </c>
      <c r="F373" s="3">
        <v>0</v>
      </c>
      <c r="G373" s="3">
        <v>0</v>
      </c>
      <c r="H373" s="3">
        <f t="shared" si="11"/>
        <v>10000</v>
      </c>
      <c r="I373" s="4"/>
      <c r="J373" s="4"/>
      <c r="K373" s="3"/>
      <c r="L373" s="3"/>
    </row>
    <row r="374" spans="1:15" ht="12.75" customHeight="1" x14ac:dyDescent="0.2">
      <c r="B374" s="1">
        <v>291</v>
      </c>
      <c r="C374" s="22" t="s">
        <v>17</v>
      </c>
      <c r="D374" s="22"/>
      <c r="E374" s="21">
        <f>SUM(E376)</f>
        <v>424224</v>
      </c>
      <c r="F374" s="21">
        <f>F414</f>
        <v>56812.5</v>
      </c>
      <c r="G374" s="21">
        <f>G376</f>
        <v>-26936.502999999997</v>
      </c>
      <c r="H374" s="21">
        <f>E374+F374+G374</f>
        <v>454099.99699999997</v>
      </c>
      <c r="I374" s="4">
        <v>2</v>
      </c>
      <c r="J374" s="20" t="s">
        <v>16</v>
      </c>
      <c r="K374" s="19" t="s">
        <v>15</v>
      </c>
      <c r="L374" s="18">
        <v>0</v>
      </c>
      <c r="O374" s="17"/>
    </row>
    <row r="375" spans="1:15" ht="12.75" customHeight="1" x14ac:dyDescent="0.2">
      <c r="C375" s="22" t="s">
        <v>386</v>
      </c>
      <c r="D375" s="22"/>
      <c r="E375" s="21"/>
      <c r="F375" s="21"/>
      <c r="G375" s="21"/>
      <c r="H375" s="21"/>
      <c r="I375" s="4"/>
      <c r="J375" s="20"/>
      <c r="K375" s="19"/>
      <c r="L375" s="18"/>
      <c r="O375" s="17"/>
    </row>
    <row r="376" spans="1:15" ht="12.75" customHeight="1" x14ac:dyDescent="0.2">
      <c r="B376" s="1">
        <v>292</v>
      </c>
      <c r="C376" s="16" t="s">
        <v>387</v>
      </c>
      <c r="D376" s="16"/>
      <c r="E376" s="15">
        <f>E377+E409</f>
        <v>424224</v>
      </c>
      <c r="F376" s="15">
        <v>56812.5</v>
      </c>
      <c r="G376" s="15">
        <f>G377+G409+G414</f>
        <v>-26936.502999999997</v>
      </c>
      <c r="H376" s="15">
        <f>SUM(E376+F376+G376)</f>
        <v>454099.99699999997</v>
      </c>
      <c r="I376" s="4">
        <v>3</v>
      </c>
      <c r="J376" s="12" t="s">
        <v>14</v>
      </c>
      <c r="K376" s="14" t="s">
        <v>13</v>
      </c>
      <c r="L376" s="13">
        <v>0</v>
      </c>
    </row>
    <row r="377" spans="1:15" ht="12.75" customHeight="1" x14ac:dyDescent="0.2">
      <c r="B377" s="1">
        <v>293</v>
      </c>
      <c r="C377" s="14" t="s">
        <v>388</v>
      </c>
      <c r="D377" s="14"/>
      <c r="E377" s="13">
        <f>SUM(E378+E405)</f>
        <v>394224</v>
      </c>
      <c r="F377" s="13">
        <v>0</v>
      </c>
      <c r="G377" s="13">
        <f>G378+G405</f>
        <v>59876</v>
      </c>
      <c r="H377" s="13">
        <f>SUM(H378+H405)</f>
        <v>454100</v>
      </c>
      <c r="I377" s="4">
        <v>4</v>
      </c>
      <c r="J377" s="12" t="s">
        <v>12</v>
      </c>
      <c r="K377" s="11" t="s">
        <v>11</v>
      </c>
      <c r="L377" s="10">
        <v>0</v>
      </c>
    </row>
    <row r="378" spans="1:15" x14ac:dyDescent="0.2">
      <c r="B378" s="1">
        <v>294</v>
      </c>
      <c r="C378" s="44" t="s">
        <v>23</v>
      </c>
      <c r="D378" s="44"/>
      <c r="E378" s="45">
        <f>SUM(E379)</f>
        <v>389224</v>
      </c>
      <c r="F378" s="45">
        <v>0</v>
      </c>
      <c r="G378" s="45">
        <f>G379</f>
        <v>64876</v>
      </c>
      <c r="H378" s="45">
        <f>SUM(E378+F378+G378)</f>
        <v>454100</v>
      </c>
      <c r="I378" s="4">
        <v>5</v>
      </c>
      <c r="J378" s="9" t="s">
        <v>5</v>
      </c>
      <c r="K378" s="8" t="s">
        <v>4</v>
      </c>
      <c r="L378" s="7">
        <v>0</v>
      </c>
    </row>
    <row r="379" spans="1:15" ht="12.75" customHeight="1" x14ac:dyDescent="0.2">
      <c r="A379" s="1">
        <v>3</v>
      </c>
      <c r="B379" s="1">
        <v>295</v>
      </c>
      <c r="C379" s="48" t="s">
        <v>3</v>
      </c>
      <c r="D379" s="5"/>
      <c r="E379" s="5">
        <f>SUM(E380+E384+E401+E403)</f>
        <v>389224</v>
      </c>
      <c r="F379" s="5">
        <v>0</v>
      </c>
      <c r="G379" s="5">
        <f>G380+G384+G401+G403</f>
        <v>64876</v>
      </c>
      <c r="H379" s="5">
        <f>H380+H384+H401+H403</f>
        <v>454100</v>
      </c>
      <c r="I379" s="4">
        <v>11</v>
      </c>
      <c r="J379" s="6">
        <v>3</v>
      </c>
      <c r="K379" s="5" t="s">
        <v>3</v>
      </c>
      <c r="L379" s="5">
        <v>0</v>
      </c>
    </row>
    <row r="380" spans="1:15" ht="12.75" customHeight="1" x14ac:dyDescent="0.2">
      <c r="A380" s="1">
        <v>31</v>
      </c>
      <c r="B380" s="1">
        <v>296</v>
      </c>
      <c r="C380" s="50" t="s">
        <v>2</v>
      </c>
      <c r="D380" s="43"/>
      <c r="E380" s="43">
        <f>SUM(E381:E383)</f>
        <v>352724</v>
      </c>
      <c r="F380" s="43">
        <v>0</v>
      </c>
      <c r="G380" s="43">
        <f>SUM(G381+G382+G383)</f>
        <v>19776</v>
      </c>
      <c r="H380" s="43">
        <f>SUM(E380+F380+G380)</f>
        <v>372500</v>
      </c>
      <c r="I380" s="4">
        <v>12</v>
      </c>
      <c r="J380" s="4"/>
      <c r="K380" s="3" t="s">
        <v>1</v>
      </c>
      <c r="L380" s="3">
        <v>0</v>
      </c>
    </row>
    <row r="381" spans="1:15" ht="12.75" hidden="1" customHeight="1" x14ac:dyDescent="0.2">
      <c r="B381" s="1">
        <v>297</v>
      </c>
      <c r="C381" s="53">
        <v>3111</v>
      </c>
      <c r="D381" s="52" t="s">
        <v>124</v>
      </c>
      <c r="E381" s="3">
        <v>285600</v>
      </c>
      <c r="F381" s="3">
        <v>0</v>
      </c>
      <c r="G381" s="3">
        <v>14400</v>
      </c>
      <c r="H381" s="3">
        <f t="shared" si="11"/>
        <v>285600</v>
      </c>
      <c r="I381" s="4"/>
      <c r="J381" s="4"/>
      <c r="K381" s="3"/>
      <c r="L381" s="3"/>
    </row>
    <row r="382" spans="1:15" ht="12.75" hidden="1" customHeight="1" x14ac:dyDescent="0.2">
      <c r="B382" s="1">
        <v>298</v>
      </c>
      <c r="C382" s="53">
        <v>3121</v>
      </c>
      <c r="D382" s="52" t="s">
        <v>125</v>
      </c>
      <c r="E382" s="3">
        <v>47124</v>
      </c>
      <c r="F382" s="3">
        <v>0</v>
      </c>
      <c r="G382" s="3">
        <v>2376</v>
      </c>
      <c r="H382" s="3">
        <f t="shared" si="11"/>
        <v>47124</v>
      </c>
      <c r="I382" s="4"/>
      <c r="J382" s="4"/>
      <c r="K382" s="3"/>
      <c r="L382" s="3"/>
    </row>
    <row r="383" spans="1:15" ht="12.75" hidden="1" customHeight="1" x14ac:dyDescent="0.2">
      <c r="B383" s="1">
        <v>299</v>
      </c>
      <c r="C383" s="53">
        <v>3132</v>
      </c>
      <c r="D383" s="52" t="s">
        <v>253</v>
      </c>
      <c r="E383" s="3">
        <v>20000</v>
      </c>
      <c r="F383" s="3">
        <v>0</v>
      </c>
      <c r="G383" s="3">
        <v>3000</v>
      </c>
      <c r="H383" s="3">
        <f t="shared" si="11"/>
        <v>20000</v>
      </c>
      <c r="I383" s="4"/>
      <c r="J383" s="4"/>
      <c r="K383" s="3"/>
      <c r="L383" s="3"/>
    </row>
    <row r="384" spans="1:15" ht="12.75" customHeight="1" x14ac:dyDescent="0.2">
      <c r="A384" s="1">
        <v>32</v>
      </c>
      <c r="B384" s="1">
        <v>300</v>
      </c>
      <c r="C384" s="50" t="s">
        <v>0</v>
      </c>
      <c r="D384" s="43"/>
      <c r="E384" s="43">
        <v>35000</v>
      </c>
      <c r="F384" s="43">
        <v>0</v>
      </c>
      <c r="G384" s="43">
        <f>SUM(G385:G400)</f>
        <v>44800</v>
      </c>
      <c r="H384" s="43">
        <f>SUM(H385:H400)</f>
        <v>79800</v>
      </c>
      <c r="I384" s="4"/>
      <c r="J384" s="4"/>
      <c r="K384" s="3"/>
      <c r="L384" s="3"/>
    </row>
    <row r="385" spans="2:12" ht="12.75" hidden="1" customHeight="1" x14ac:dyDescent="0.2">
      <c r="B385" s="1">
        <v>301</v>
      </c>
      <c r="C385" s="53">
        <v>3212</v>
      </c>
      <c r="D385" s="52" t="s">
        <v>326</v>
      </c>
      <c r="E385" s="3"/>
      <c r="F385" s="3">
        <v>0</v>
      </c>
      <c r="G385" s="3"/>
      <c r="H385" s="3">
        <f>SUM(E385+F385+G385)</f>
        <v>0</v>
      </c>
      <c r="I385" s="4"/>
      <c r="J385" s="4"/>
      <c r="K385" s="3"/>
      <c r="L385" s="3"/>
    </row>
    <row r="386" spans="2:12" ht="12.75" hidden="1" customHeight="1" x14ac:dyDescent="0.2">
      <c r="C386" s="53">
        <v>3213</v>
      </c>
      <c r="D386" s="52" t="s">
        <v>389</v>
      </c>
      <c r="E386" s="3"/>
      <c r="F386" s="3"/>
      <c r="G386" s="3"/>
      <c r="H386" s="3">
        <f t="shared" ref="H386:H400" si="12">SUM(E386+F386+G386)</f>
        <v>0</v>
      </c>
      <c r="I386" s="4"/>
      <c r="J386" s="4"/>
      <c r="K386" s="3"/>
      <c r="L386" s="3"/>
    </row>
    <row r="387" spans="2:12" ht="12.75" hidden="1" customHeight="1" x14ac:dyDescent="0.2">
      <c r="C387" s="53">
        <v>3214</v>
      </c>
      <c r="D387" s="52" t="s">
        <v>128</v>
      </c>
      <c r="E387" s="3"/>
      <c r="F387" s="3"/>
      <c r="G387" s="3"/>
      <c r="H387" s="3">
        <f t="shared" si="12"/>
        <v>0</v>
      </c>
      <c r="I387" s="4"/>
      <c r="J387" s="4"/>
      <c r="K387" s="3"/>
      <c r="L387" s="3"/>
    </row>
    <row r="388" spans="2:12" ht="12.75" hidden="1" customHeight="1" x14ac:dyDescent="0.2">
      <c r="C388" s="53">
        <v>3221</v>
      </c>
      <c r="D388" s="52" t="s">
        <v>129</v>
      </c>
      <c r="E388" s="3"/>
      <c r="F388" s="3"/>
      <c r="G388" s="3"/>
      <c r="H388" s="3">
        <f t="shared" si="12"/>
        <v>0</v>
      </c>
      <c r="I388" s="4"/>
      <c r="J388" s="4"/>
      <c r="K388" s="3"/>
      <c r="L388" s="3"/>
    </row>
    <row r="389" spans="2:12" ht="12.75" hidden="1" customHeight="1" x14ac:dyDescent="0.2">
      <c r="C389" s="53">
        <v>3222</v>
      </c>
      <c r="D389" s="52" t="s">
        <v>390</v>
      </c>
      <c r="E389" s="3">
        <v>35000</v>
      </c>
      <c r="F389" s="3"/>
      <c r="G389" s="3">
        <v>20000</v>
      </c>
      <c r="H389" s="3">
        <f t="shared" si="12"/>
        <v>55000</v>
      </c>
      <c r="I389" s="4"/>
      <c r="J389" s="4"/>
      <c r="K389" s="3"/>
      <c r="L389" s="3"/>
    </row>
    <row r="390" spans="2:12" ht="12.75" hidden="1" customHeight="1" x14ac:dyDescent="0.2">
      <c r="C390" s="53">
        <v>3223</v>
      </c>
      <c r="D390" s="52" t="s">
        <v>130</v>
      </c>
      <c r="E390" s="3"/>
      <c r="F390" s="3"/>
      <c r="G390" s="3"/>
      <c r="H390" s="3">
        <f t="shared" si="12"/>
        <v>0</v>
      </c>
      <c r="I390" s="4"/>
      <c r="J390" s="4"/>
      <c r="K390" s="3"/>
      <c r="L390" s="3"/>
    </row>
    <row r="391" spans="2:12" ht="12.75" hidden="1" customHeight="1" x14ac:dyDescent="0.2">
      <c r="C391" s="53">
        <v>3224</v>
      </c>
      <c r="D391" s="52" t="s">
        <v>131</v>
      </c>
      <c r="E391" s="3"/>
      <c r="F391" s="3"/>
      <c r="G391" s="3"/>
      <c r="H391" s="3">
        <f t="shared" si="12"/>
        <v>0</v>
      </c>
      <c r="I391" s="4"/>
      <c r="J391" s="4"/>
      <c r="K391" s="3"/>
      <c r="L391" s="3"/>
    </row>
    <row r="392" spans="2:12" ht="12.75" hidden="1" customHeight="1" x14ac:dyDescent="0.2">
      <c r="C392" s="53">
        <v>3225</v>
      </c>
      <c r="D392" s="52" t="s">
        <v>391</v>
      </c>
      <c r="E392" s="3"/>
      <c r="F392" s="3"/>
      <c r="G392" s="3"/>
      <c r="H392" s="3">
        <f t="shared" si="12"/>
        <v>0</v>
      </c>
      <c r="I392" s="4"/>
      <c r="J392" s="4"/>
      <c r="K392" s="3"/>
      <c r="L392" s="3"/>
    </row>
    <row r="393" spans="2:12" ht="12.75" hidden="1" customHeight="1" x14ac:dyDescent="0.2">
      <c r="C393" s="53">
        <v>3231</v>
      </c>
      <c r="D393" s="52" t="s">
        <v>392</v>
      </c>
      <c r="E393" s="3"/>
      <c r="F393" s="3"/>
      <c r="G393" s="3"/>
      <c r="H393" s="3">
        <f t="shared" si="12"/>
        <v>0</v>
      </c>
      <c r="I393" s="4"/>
      <c r="J393" s="4"/>
      <c r="K393" s="3"/>
      <c r="L393" s="3"/>
    </row>
    <row r="394" spans="2:12" ht="12.75" hidden="1" customHeight="1" x14ac:dyDescent="0.2">
      <c r="C394" s="53">
        <v>3232</v>
      </c>
      <c r="D394" s="52" t="s">
        <v>136</v>
      </c>
      <c r="E394" s="3"/>
      <c r="F394" s="3"/>
      <c r="G394" s="3">
        <v>5000</v>
      </c>
      <c r="H394" s="3">
        <f t="shared" si="12"/>
        <v>5000</v>
      </c>
      <c r="I394" s="4"/>
      <c r="J394" s="4"/>
      <c r="K394" s="3"/>
      <c r="L394" s="3"/>
    </row>
    <row r="395" spans="2:12" ht="12.75" hidden="1" customHeight="1" x14ac:dyDescent="0.2">
      <c r="C395" s="53">
        <v>3234</v>
      </c>
      <c r="D395" s="52" t="s">
        <v>393</v>
      </c>
      <c r="E395" s="3"/>
      <c r="F395" s="3"/>
      <c r="G395" s="3">
        <v>5000</v>
      </c>
      <c r="H395" s="3">
        <f t="shared" si="12"/>
        <v>5000</v>
      </c>
      <c r="I395" s="4"/>
      <c r="J395" s="4"/>
      <c r="K395" s="3"/>
      <c r="L395" s="3"/>
    </row>
    <row r="396" spans="2:12" ht="12.75" hidden="1" customHeight="1" x14ac:dyDescent="0.2">
      <c r="C396" s="53">
        <v>3236</v>
      </c>
      <c r="D396" s="52" t="s">
        <v>394</v>
      </c>
      <c r="E396" s="3"/>
      <c r="F396" s="3"/>
      <c r="G396" s="3">
        <v>500</v>
      </c>
      <c r="H396" s="3">
        <f t="shared" si="12"/>
        <v>500</v>
      </c>
      <c r="I396" s="4"/>
      <c r="J396" s="4"/>
      <c r="K396" s="3"/>
      <c r="L396" s="3"/>
    </row>
    <row r="397" spans="2:12" ht="12.75" hidden="1" customHeight="1" x14ac:dyDescent="0.2">
      <c r="C397" s="53">
        <v>3237</v>
      </c>
      <c r="D397" s="52" t="s">
        <v>395</v>
      </c>
      <c r="E397" s="3"/>
      <c r="F397" s="3"/>
      <c r="G397" s="3">
        <v>1000</v>
      </c>
      <c r="H397" s="3">
        <f t="shared" si="12"/>
        <v>1000</v>
      </c>
      <c r="I397" s="4"/>
      <c r="J397" s="4"/>
      <c r="K397" s="3"/>
      <c r="L397" s="3"/>
    </row>
    <row r="398" spans="2:12" ht="12.75" hidden="1" customHeight="1" x14ac:dyDescent="0.2">
      <c r="C398" s="53">
        <v>3238</v>
      </c>
      <c r="D398" s="52" t="s">
        <v>143</v>
      </c>
      <c r="E398" s="3"/>
      <c r="F398" s="3"/>
      <c r="G398" s="3"/>
      <c r="H398" s="3">
        <f t="shared" si="12"/>
        <v>0</v>
      </c>
      <c r="I398" s="4"/>
      <c r="J398" s="4"/>
      <c r="K398" s="3"/>
      <c r="L398" s="3"/>
    </row>
    <row r="399" spans="2:12" ht="12.75" hidden="1" customHeight="1" x14ac:dyDescent="0.2">
      <c r="C399" s="53">
        <v>3239</v>
      </c>
      <c r="D399" s="52" t="s">
        <v>396</v>
      </c>
      <c r="E399" s="3"/>
      <c r="F399" s="3"/>
      <c r="G399" s="3"/>
      <c r="H399" s="3">
        <f t="shared" si="12"/>
        <v>0</v>
      </c>
      <c r="I399" s="4"/>
      <c r="J399" s="4"/>
      <c r="K399" s="3"/>
      <c r="L399" s="3"/>
    </row>
    <row r="400" spans="2:12" ht="12.75" hidden="1" customHeight="1" x14ac:dyDescent="0.2">
      <c r="C400" s="53">
        <v>3299</v>
      </c>
      <c r="D400" s="52" t="s">
        <v>335</v>
      </c>
      <c r="E400" s="3"/>
      <c r="F400" s="3"/>
      <c r="G400" s="3">
        <v>13300</v>
      </c>
      <c r="H400" s="3">
        <f t="shared" si="12"/>
        <v>13300</v>
      </c>
      <c r="I400" s="4"/>
      <c r="J400" s="4"/>
      <c r="K400" s="3"/>
      <c r="L400" s="3"/>
    </row>
    <row r="401" spans="1:12" ht="12.75" customHeight="1" x14ac:dyDescent="0.2">
      <c r="A401" s="1">
        <v>34</v>
      </c>
      <c r="B401" s="1">
        <v>302</v>
      </c>
      <c r="C401" s="50" t="s">
        <v>7</v>
      </c>
      <c r="D401" s="43"/>
      <c r="E401" s="43">
        <f>SUM(E402)</f>
        <v>500</v>
      </c>
      <c r="F401" s="43">
        <v>0</v>
      </c>
      <c r="G401" s="43">
        <v>300</v>
      </c>
      <c r="H401" s="43">
        <v>800</v>
      </c>
      <c r="I401" s="4"/>
      <c r="J401" s="4"/>
      <c r="K401" s="3"/>
      <c r="L401" s="3"/>
    </row>
    <row r="402" spans="1:12" ht="12.75" hidden="1" customHeight="1" x14ac:dyDescent="0.2">
      <c r="B402" s="1">
        <v>303</v>
      </c>
      <c r="C402" s="53">
        <v>341</v>
      </c>
      <c r="D402" s="54" t="s">
        <v>255</v>
      </c>
      <c r="E402" s="3">
        <v>500</v>
      </c>
      <c r="F402" s="3">
        <v>0</v>
      </c>
      <c r="G402" s="3">
        <v>300</v>
      </c>
      <c r="H402" s="3">
        <v>800</v>
      </c>
      <c r="I402" s="4"/>
      <c r="J402" s="4"/>
      <c r="K402" s="3"/>
      <c r="L402" s="3"/>
    </row>
    <row r="403" spans="1:12" ht="12.75" customHeight="1" x14ac:dyDescent="0.2">
      <c r="A403" s="1">
        <v>38</v>
      </c>
      <c r="B403" s="1">
        <v>304</v>
      </c>
      <c r="C403" s="50" t="s">
        <v>6</v>
      </c>
      <c r="D403" s="43"/>
      <c r="E403" s="43">
        <f>SUM(E404)</f>
        <v>1000</v>
      </c>
      <c r="F403" s="43">
        <v>0</v>
      </c>
      <c r="G403" s="43">
        <v>0</v>
      </c>
      <c r="H403" s="43">
        <f t="shared" si="11"/>
        <v>1000</v>
      </c>
      <c r="I403" s="4">
        <v>13</v>
      </c>
      <c r="J403" s="4"/>
      <c r="K403" s="3" t="s">
        <v>6</v>
      </c>
      <c r="L403" s="3">
        <v>0</v>
      </c>
    </row>
    <row r="404" spans="1:12" ht="12.75" hidden="1" customHeight="1" x14ac:dyDescent="0.2">
      <c r="B404" s="1">
        <v>305</v>
      </c>
      <c r="C404" s="53">
        <v>381</v>
      </c>
      <c r="D404" s="54" t="s">
        <v>256</v>
      </c>
      <c r="E404" s="3">
        <v>1000</v>
      </c>
      <c r="F404" s="3">
        <v>0</v>
      </c>
      <c r="G404" s="3">
        <v>0</v>
      </c>
      <c r="H404" s="3">
        <f t="shared" si="11"/>
        <v>1000</v>
      </c>
      <c r="I404" s="4"/>
      <c r="J404" s="4"/>
      <c r="K404" s="3"/>
      <c r="L404" s="3"/>
    </row>
    <row r="405" spans="1:12" ht="12.75" customHeight="1" x14ac:dyDescent="0.2">
      <c r="B405" s="1">
        <v>306</v>
      </c>
      <c r="C405" s="44" t="s">
        <v>340</v>
      </c>
      <c r="D405" s="44"/>
      <c r="E405" s="45">
        <f>SUM(E406)</f>
        <v>5000</v>
      </c>
      <c r="F405" s="45">
        <v>0</v>
      </c>
      <c r="G405" s="45">
        <v>-5000</v>
      </c>
      <c r="H405" s="45">
        <v>0</v>
      </c>
      <c r="I405" s="4">
        <v>5</v>
      </c>
      <c r="J405" s="9" t="s">
        <v>5</v>
      </c>
      <c r="K405" s="8" t="s">
        <v>4</v>
      </c>
      <c r="L405" s="7">
        <v>0</v>
      </c>
    </row>
    <row r="406" spans="1:12" ht="12.75" customHeight="1" x14ac:dyDescent="0.2">
      <c r="A406" s="1">
        <v>3</v>
      </c>
      <c r="B406" s="1">
        <v>307</v>
      </c>
      <c r="C406" s="48" t="s">
        <v>3</v>
      </c>
      <c r="D406" s="5"/>
      <c r="E406" s="5">
        <f>E407</f>
        <v>5000</v>
      </c>
      <c r="F406" s="5">
        <v>0</v>
      </c>
      <c r="G406" s="5">
        <v>-5000</v>
      </c>
      <c r="H406" s="5">
        <v>0</v>
      </c>
      <c r="I406" s="4">
        <v>11</v>
      </c>
      <c r="J406" s="6">
        <v>3</v>
      </c>
      <c r="K406" s="5" t="s">
        <v>3</v>
      </c>
      <c r="L406" s="5">
        <v>0</v>
      </c>
    </row>
    <row r="407" spans="1:12" ht="12.75" customHeight="1" x14ac:dyDescent="0.2">
      <c r="A407" s="1">
        <v>32</v>
      </c>
      <c r="B407" s="1">
        <v>308</v>
      </c>
      <c r="C407" s="50" t="s">
        <v>0</v>
      </c>
      <c r="D407" s="43"/>
      <c r="E407" s="43">
        <f>SUM(E408)</f>
        <v>5000</v>
      </c>
      <c r="F407" s="43">
        <v>0</v>
      </c>
      <c r="G407" s="43">
        <v>-5000</v>
      </c>
      <c r="H407" s="43">
        <v>0</v>
      </c>
      <c r="I407" s="4"/>
      <c r="J407" s="4"/>
      <c r="K407" s="3"/>
      <c r="L407" s="3"/>
    </row>
    <row r="408" spans="1:12" ht="12.75" hidden="1" customHeight="1" x14ac:dyDescent="0.2">
      <c r="B408" s="1">
        <v>309</v>
      </c>
      <c r="C408" s="47">
        <v>321</v>
      </c>
      <c r="D408" s="1" t="s">
        <v>254</v>
      </c>
      <c r="E408" s="55">
        <v>5000</v>
      </c>
      <c r="F408" s="55">
        <v>0</v>
      </c>
      <c r="G408" s="55">
        <v>-5000</v>
      </c>
      <c r="H408" s="55">
        <f>E408+F408+G408</f>
        <v>0</v>
      </c>
    </row>
    <row r="409" spans="1:12" ht="12.75" customHeight="1" x14ac:dyDescent="0.2">
      <c r="B409" s="1">
        <v>310</v>
      </c>
      <c r="C409" s="14" t="s">
        <v>252</v>
      </c>
      <c r="D409" s="14"/>
      <c r="E409" s="13">
        <f>SUM(E410+E426+E443)</f>
        <v>30000</v>
      </c>
      <c r="F409" s="13">
        <v>0</v>
      </c>
      <c r="G409" s="13">
        <v>-30000</v>
      </c>
      <c r="H409" s="13">
        <v>0</v>
      </c>
      <c r="I409" s="4">
        <v>4</v>
      </c>
      <c r="J409" s="12" t="s">
        <v>12</v>
      </c>
      <c r="K409" s="11" t="s">
        <v>11</v>
      </c>
      <c r="L409" s="10">
        <v>0</v>
      </c>
    </row>
    <row r="410" spans="1:12" ht="12.75" customHeight="1" x14ac:dyDescent="0.2">
      <c r="B410" s="1">
        <v>311</v>
      </c>
      <c r="C410" s="44" t="s">
        <v>397</v>
      </c>
      <c r="D410" s="44"/>
      <c r="E410" s="45">
        <f>SUM(E411)</f>
        <v>30000</v>
      </c>
      <c r="F410" s="45">
        <v>0</v>
      </c>
      <c r="G410" s="45">
        <v>-30000</v>
      </c>
      <c r="H410" s="45">
        <v>0</v>
      </c>
      <c r="I410" s="4">
        <v>5</v>
      </c>
      <c r="J410" s="9" t="s">
        <v>5</v>
      </c>
      <c r="K410" s="8" t="s">
        <v>4</v>
      </c>
      <c r="L410" s="7">
        <v>0</v>
      </c>
    </row>
    <row r="411" spans="1:12" ht="12.75" customHeight="1" x14ac:dyDescent="0.2">
      <c r="A411" s="1">
        <v>4</v>
      </c>
      <c r="B411" s="1">
        <v>312</v>
      </c>
      <c r="C411" s="48" t="s">
        <v>38</v>
      </c>
      <c r="D411" s="5"/>
      <c r="E411" s="5">
        <f>SUM(E412)</f>
        <v>30000</v>
      </c>
      <c r="F411" s="5">
        <v>0</v>
      </c>
      <c r="G411" s="5">
        <v>-30000</v>
      </c>
      <c r="H411" s="5">
        <v>0</v>
      </c>
      <c r="I411" s="4">
        <v>92</v>
      </c>
      <c r="J411" s="6">
        <v>4</v>
      </c>
      <c r="K411" s="5" t="s">
        <v>38</v>
      </c>
      <c r="L411" s="5">
        <v>0</v>
      </c>
    </row>
    <row r="412" spans="1:12" ht="12.75" customHeight="1" x14ac:dyDescent="0.2">
      <c r="A412" s="1">
        <v>45</v>
      </c>
      <c r="B412" s="1">
        <v>313</v>
      </c>
      <c r="C412" s="50" t="s">
        <v>41</v>
      </c>
      <c r="D412" s="43"/>
      <c r="E412" s="43">
        <f>SUM(E413)</f>
        <v>30000</v>
      </c>
      <c r="F412" s="43">
        <v>0</v>
      </c>
      <c r="G412" s="43">
        <v>-30000</v>
      </c>
      <c r="H412" s="43">
        <v>0</v>
      </c>
      <c r="I412" s="4">
        <v>93</v>
      </c>
      <c r="J412" s="4"/>
      <c r="K412" s="3" t="s">
        <v>8</v>
      </c>
      <c r="L412" s="3">
        <v>0</v>
      </c>
    </row>
    <row r="413" spans="1:12" ht="12.75" hidden="1" customHeight="1" x14ac:dyDescent="0.2">
      <c r="B413" s="1">
        <v>314</v>
      </c>
      <c r="C413" s="53">
        <v>451</v>
      </c>
      <c r="D413" s="52" t="s">
        <v>177</v>
      </c>
      <c r="E413" s="3">
        <v>30000</v>
      </c>
      <c r="F413" s="3"/>
      <c r="G413" s="3">
        <v>-30000</v>
      </c>
      <c r="H413" s="73">
        <f>E413+F413+G413</f>
        <v>0</v>
      </c>
      <c r="I413" s="4"/>
      <c r="J413" s="4"/>
      <c r="K413" s="3"/>
      <c r="L413" s="3"/>
    </row>
    <row r="414" spans="1:12" ht="12.75" customHeight="1" x14ac:dyDescent="0.2">
      <c r="B414" s="1">
        <v>214</v>
      </c>
      <c r="C414" s="14" t="s">
        <v>297</v>
      </c>
      <c r="D414" s="14"/>
      <c r="E414" s="13">
        <v>0</v>
      </c>
      <c r="F414" s="13">
        <f>F415+F419</f>
        <v>56812.5</v>
      </c>
      <c r="G414" s="13">
        <v>-56812.502999999997</v>
      </c>
      <c r="H414" s="13">
        <v>0</v>
      </c>
      <c r="I414" s="4">
        <v>138</v>
      </c>
      <c r="J414" s="12" t="s">
        <v>12</v>
      </c>
      <c r="K414" s="11" t="s">
        <v>39</v>
      </c>
      <c r="L414" s="10">
        <v>0</v>
      </c>
    </row>
    <row r="415" spans="1:12" x14ac:dyDescent="0.2">
      <c r="B415" s="1">
        <v>215</v>
      </c>
      <c r="C415" s="44" t="s">
        <v>327</v>
      </c>
      <c r="D415" s="44"/>
      <c r="E415" s="45">
        <v>0</v>
      </c>
      <c r="F415" s="45">
        <v>49668.75</v>
      </c>
      <c r="G415" s="45">
        <f>G416+G419</f>
        <v>-56812.5</v>
      </c>
      <c r="H415" s="45">
        <v>0</v>
      </c>
      <c r="I415" s="4">
        <v>139</v>
      </c>
      <c r="J415" s="9" t="s">
        <v>5</v>
      </c>
      <c r="K415" s="8" t="s">
        <v>31</v>
      </c>
      <c r="L415" s="7">
        <v>0</v>
      </c>
    </row>
    <row r="416" spans="1:12" ht="12.75" customHeight="1" x14ac:dyDescent="0.2">
      <c r="A416" s="1">
        <v>4</v>
      </c>
      <c r="B416" s="1">
        <v>216</v>
      </c>
      <c r="C416" s="48" t="s">
        <v>38</v>
      </c>
      <c r="D416" s="5"/>
      <c r="E416" s="5">
        <v>0</v>
      </c>
      <c r="F416" s="5">
        <v>49668.75</v>
      </c>
      <c r="G416" s="5">
        <v>-49668.75</v>
      </c>
      <c r="H416" s="5">
        <v>0</v>
      </c>
      <c r="I416" s="4">
        <v>119</v>
      </c>
      <c r="J416" s="6">
        <v>4</v>
      </c>
      <c r="K416" s="5" t="s">
        <v>38</v>
      </c>
      <c r="L416" s="5">
        <v>0</v>
      </c>
    </row>
    <row r="417" spans="1:12" ht="12.75" customHeight="1" x14ac:dyDescent="0.2">
      <c r="A417" s="1">
        <v>42</v>
      </c>
      <c r="B417" s="1">
        <v>217</v>
      </c>
      <c r="C417" s="50" t="s">
        <v>8</v>
      </c>
      <c r="D417" s="43"/>
      <c r="E417" s="43">
        <v>0</v>
      </c>
      <c r="F417" s="43">
        <v>49668.75</v>
      </c>
      <c r="G417" s="43">
        <v>-49668.75</v>
      </c>
      <c r="H417" s="43">
        <v>0</v>
      </c>
      <c r="I417" s="4">
        <v>120</v>
      </c>
      <c r="J417" s="4"/>
      <c r="K417" s="3" t="s">
        <v>8</v>
      </c>
      <c r="L417" s="3">
        <v>0</v>
      </c>
    </row>
    <row r="418" spans="1:12" ht="12.75" hidden="1" customHeight="1" x14ac:dyDescent="0.2">
      <c r="B418" s="1">
        <v>218</v>
      </c>
      <c r="C418" s="53">
        <v>421</v>
      </c>
      <c r="D418" s="52" t="s">
        <v>398</v>
      </c>
      <c r="E418" s="3"/>
      <c r="F418" s="3"/>
      <c r="G418" s="3">
        <v>-49668.75</v>
      </c>
      <c r="H418" s="3">
        <f t="shared" ref="H418" si="13">SUM(E418+F418)</f>
        <v>0</v>
      </c>
      <c r="I418" s="4"/>
      <c r="J418" s="4"/>
      <c r="K418" s="3"/>
      <c r="L418" s="3"/>
    </row>
    <row r="419" spans="1:12" x14ac:dyDescent="0.2">
      <c r="B419" s="1">
        <v>215</v>
      </c>
      <c r="C419" s="44" t="s">
        <v>298</v>
      </c>
      <c r="D419" s="44"/>
      <c r="E419" s="45">
        <v>0</v>
      </c>
      <c r="F419" s="45">
        <v>7143.75</v>
      </c>
      <c r="G419" s="45">
        <v>-7143.75</v>
      </c>
      <c r="H419" s="45">
        <v>0</v>
      </c>
      <c r="I419" s="4">
        <v>139</v>
      </c>
      <c r="J419" s="9" t="s">
        <v>5</v>
      </c>
      <c r="K419" s="8" t="s">
        <v>31</v>
      </c>
      <c r="L419" s="7">
        <v>0</v>
      </c>
    </row>
    <row r="420" spans="1:12" ht="12.75" customHeight="1" x14ac:dyDescent="0.2">
      <c r="A420" s="1">
        <v>4</v>
      </c>
      <c r="B420" s="1">
        <v>216</v>
      </c>
      <c r="C420" s="48" t="s">
        <v>38</v>
      </c>
      <c r="D420" s="5"/>
      <c r="E420" s="5">
        <v>0</v>
      </c>
      <c r="F420" s="5">
        <v>7143.75</v>
      </c>
      <c r="G420" s="5">
        <v>-7143.75</v>
      </c>
      <c r="H420" s="5">
        <v>0</v>
      </c>
      <c r="I420" s="4">
        <v>119</v>
      </c>
      <c r="J420" s="6">
        <v>4</v>
      </c>
      <c r="K420" s="5" t="s">
        <v>38</v>
      </c>
      <c r="L420" s="5">
        <v>0</v>
      </c>
    </row>
    <row r="421" spans="1:12" ht="12.75" customHeight="1" x14ac:dyDescent="0.2">
      <c r="A421" s="1">
        <v>42</v>
      </c>
      <c r="B421" s="1">
        <v>217</v>
      </c>
      <c r="C421" s="50" t="s">
        <v>8</v>
      </c>
      <c r="D421" s="43"/>
      <c r="E421" s="43">
        <v>0</v>
      </c>
      <c r="F421" s="43">
        <v>7143.75</v>
      </c>
      <c r="G421" s="43">
        <v>-7143.75</v>
      </c>
      <c r="H421" s="43">
        <v>0</v>
      </c>
      <c r="I421" s="4">
        <v>120</v>
      </c>
      <c r="J421" s="4"/>
      <c r="K421" s="3" t="s">
        <v>8</v>
      </c>
      <c r="L421" s="3">
        <v>0</v>
      </c>
    </row>
    <row r="422" spans="1:12" x14ac:dyDescent="0.2">
      <c r="C422" s="59"/>
      <c r="D422" s="59"/>
      <c r="E422" s="59"/>
      <c r="F422" s="59"/>
      <c r="G422" s="59"/>
      <c r="H422" s="59"/>
    </row>
    <row r="424" spans="1:12" ht="15" x14ac:dyDescent="0.25">
      <c r="C424" t="s">
        <v>295</v>
      </c>
    </row>
    <row r="426" spans="1:12" x14ac:dyDescent="0.2">
      <c r="C426" s="1" t="s">
        <v>275</v>
      </c>
    </row>
    <row r="427" spans="1:12" x14ac:dyDescent="0.2">
      <c r="C427" s="1" t="s">
        <v>296</v>
      </c>
    </row>
    <row r="428" spans="1:12" x14ac:dyDescent="0.2">
      <c r="C428" s="1" t="s">
        <v>416</v>
      </c>
    </row>
    <row r="431" spans="1:12" x14ac:dyDescent="0.2">
      <c r="E431" s="60" t="s">
        <v>272</v>
      </c>
      <c r="F431" s="60"/>
      <c r="G431" s="60"/>
      <c r="H431" s="60"/>
    </row>
    <row r="432" spans="1:12" x14ac:dyDescent="0.2">
      <c r="E432" s="60" t="s">
        <v>273</v>
      </c>
      <c r="F432" s="60"/>
      <c r="G432" s="60"/>
      <c r="H432" s="60"/>
    </row>
    <row r="434" spans="6:6" x14ac:dyDescent="0.2">
      <c r="F434" s="149" t="s">
        <v>418</v>
      </c>
    </row>
    <row r="435" spans="6:6" x14ac:dyDescent="0.2">
      <c r="F435" s="149" t="s">
        <v>419</v>
      </c>
    </row>
  </sheetData>
  <autoFilter ref="A10:E413" xr:uid="{00000000-0009-0000-0000-000005000000}"/>
  <mergeCells count="4">
    <mergeCell ref="L6:L7"/>
    <mergeCell ref="C1:D1"/>
    <mergeCell ref="C2:D2"/>
    <mergeCell ref="C3:D3"/>
  </mergeCells>
  <pageMargins left="0.75" right="0.75" top="1" bottom="1" header="0.5" footer="0.5"/>
  <pageSetup scale="56" fitToHeight="0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141395DF6AC4BAD6E896627ACEE17" ma:contentTypeVersion="12" ma:contentTypeDescription="Create a new document." ma:contentTypeScope="" ma:versionID="871912b433516123e0dd91d8e7c52f10">
  <xsd:schema xmlns:xsd="http://www.w3.org/2001/XMLSchema" xmlns:xs="http://www.w3.org/2001/XMLSchema" xmlns:p="http://schemas.microsoft.com/office/2006/metadata/properties" xmlns:ns3="3d50ca4e-b41b-4890-ad96-f552ca1cd035" targetNamespace="http://schemas.microsoft.com/office/2006/metadata/properties" ma:root="true" ma:fieldsID="d59cecfedbcd221119944da97659fc26" ns3:_="">
    <xsd:import namespace="3d50ca4e-b41b-4890-ad96-f552ca1cd0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50ca4e-b41b-4890-ad96-f552ca1cd0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51AEDC-825D-411E-BF03-D310AD21302B}">
  <ds:schemaRefs>
    <ds:schemaRef ds:uri="http://schemas.microsoft.com/office/infopath/2007/PartnerControls"/>
    <ds:schemaRef ds:uri="3d50ca4e-b41b-4890-ad96-f552ca1cd035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726DC33-A0CA-4D5B-B7BA-F0E9884E6F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50ACC9-26C2-4DC1-9F02-350B20090C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50ca4e-b41b-4890-ad96-f552ca1cd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Sažetak</vt:lpstr>
      <vt:lpstr>Prihodi i rashodi ekonomska</vt:lpstr>
      <vt:lpstr>Prihodi i rashodi po izvorima</vt:lpstr>
      <vt:lpstr>Funkcijska klasifikacija</vt:lpstr>
      <vt:lpstr>Račun financiranja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Ana Maria Vukušić</cp:lastModifiedBy>
  <cp:lastPrinted>2025-11-25T08:41:27Z</cp:lastPrinted>
  <dcterms:created xsi:type="dcterms:W3CDTF">2024-11-24T12:38:56Z</dcterms:created>
  <dcterms:modified xsi:type="dcterms:W3CDTF">2025-11-25T08:41:28Z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0x010100B02141395DF6AC4BAD6E896627ACEE17</vt:lpwstr>
  </property>
</Properties>
</file>